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E8992469-7911-47A4-AC74-EEA6E862B103}" xr6:coauthVersionLast="47" xr6:coauthVersionMax="47" xr10:uidLastSave="{00000000-0000-0000-0000-000000000000}"/>
  <bookViews>
    <workbookView xWindow="-98" yWindow="-98" windowWidth="19396" windowHeight="11475" tabRatio="790" activeTab="1" xr2:uid="{00000000-000D-0000-FFFF-FFFF00000000}"/>
  </bookViews>
  <sheets>
    <sheet name="Nor Shelf" sheetId="13" r:id="rId1"/>
    <sheet name="Nor Slope" sheetId="14" r:id="rId2"/>
    <sheet name="Nor Data" sheetId="12" r:id="rId3"/>
  </sheets>
  <definedNames>
    <definedName name="_xlnm._FilterDatabase" localSheetId="2" hidden="1">'Nor Data'!$V$1:$V$84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5" i="12" l="1"/>
  <c r="K79" i="12"/>
  <c r="K78" i="12"/>
  <c r="K77" i="12"/>
  <c r="K76" i="12"/>
  <c r="K74" i="12"/>
  <c r="AB73" i="12"/>
  <c r="AB74" i="12"/>
  <c r="AB75" i="12"/>
  <c r="AB76" i="12"/>
  <c r="AB77" i="12"/>
  <c r="AB78" i="12"/>
  <c r="AB79" i="12"/>
  <c r="AB65" i="12"/>
  <c r="AB72" i="12"/>
  <c r="AB71" i="12"/>
  <c r="AB70" i="12"/>
  <c r="AB69" i="12"/>
  <c r="AB68" i="12"/>
  <c r="AB67" i="12"/>
  <c r="AB66" i="12"/>
  <c r="AB64" i="12"/>
  <c r="AB63" i="12"/>
  <c r="AB62" i="12"/>
  <c r="AB61" i="12"/>
  <c r="AB60" i="12"/>
  <c r="AB59" i="12"/>
  <c r="AB58" i="12"/>
  <c r="AB57" i="12"/>
  <c r="AB56" i="12"/>
  <c r="AB55" i="12"/>
  <c r="AB54" i="12"/>
  <c r="X76" i="12"/>
  <c r="X77" i="12"/>
  <c r="X78" i="12"/>
  <c r="X79" i="12"/>
  <c r="X75" i="12"/>
  <c r="X74" i="12"/>
  <c r="X73" i="12"/>
  <c r="X72" i="12"/>
  <c r="X71" i="12"/>
  <c r="X70" i="12"/>
  <c r="X69" i="12"/>
  <c r="X68" i="12"/>
  <c r="X67" i="12"/>
  <c r="X66" i="12"/>
  <c r="X65" i="12"/>
  <c r="X64" i="12"/>
  <c r="X63" i="12"/>
  <c r="X62" i="12"/>
  <c r="X61" i="12"/>
  <c r="X60" i="12"/>
  <c r="X59" i="12"/>
  <c r="X58" i="12"/>
  <c r="X57" i="12"/>
  <c r="X56" i="12"/>
  <c r="X55" i="12"/>
  <c r="X54" i="12"/>
  <c r="X53" i="12"/>
  <c r="X52" i="12"/>
  <c r="X51" i="12"/>
  <c r="X50" i="12"/>
  <c r="X49" i="12"/>
  <c r="X48" i="12"/>
  <c r="X47" i="12"/>
  <c r="X46" i="12"/>
  <c r="X45" i="12"/>
  <c r="X44" i="12"/>
  <c r="X43" i="12"/>
  <c r="X42" i="12"/>
  <c r="X41" i="12"/>
  <c r="X40" i="12"/>
  <c r="X39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47" i="12"/>
</calcChain>
</file>

<file path=xl/sharedStrings.xml><?xml version="1.0" encoding="utf-8"?>
<sst xmlns="http://schemas.openxmlformats.org/spreadsheetml/2006/main" count="301" uniqueCount="24">
  <si>
    <t>Production Data</t>
  </si>
  <si>
    <t>Average Reservoir Size MMBOE</t>
  </si>
  <si>
    <t>Water</t>
  </si>
  <si>
    <t>Year</t>
  </si>
  <si>
    <t>SumOfRSVR_RCVR_BOE</t>
  </si>
  <si>
    <t>Avg Reser</t>
  </si>
  <si>
    <t>SumOfMON_O_PROD_VOL</t>
  </si>
  <si>
    <t>SumOfMON_G_PROD_VOL</t>
  </si>
  <si>
    <t>Production MMBOE</t>
  </si>
  <si>
    <t>Shallow # of Reservoirs * 1000000</t>
  </si>
  <si>
    <t>Deep # of Reservoirs * 1000000</t>
  </si>
  <si>
    <t>Chrono</t>
  </si>
  <si>
    <t>NEW_PLAY_NAME_TYPE_CD</t>
  </si>
  <si>
    <t># of Reser</t>
  </si>
  <si>
    <t>RSVR_RCVR_BOE</t>
  </si>
  <si>
    <t>RSVR_CUM_BOE</t>
  </si>
  <si>
    <t>FIELD_NAME_CODE</t>
  </si>
  <si>
    <t>SAND_NAME</t>
  </si>
  <si>
    <t>RSERV_RSVR_NAME</t>
  </si>
  <si>
    <t>RSVR_CL_CODE</t>
  </si>
  <si>
    <t>Deep</t>
  </si>
  <si>
    <t>Shallow</t>
  </si>
  <si>
    <t>Number of Reservoirs</t>
  </si>
  <si>
    <t>Total Reserves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</si>
</sst>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2" fillId="2" borderId="0" xfId="1" applyFont="1" applyFill="1" applyAlignment="1">
      <alignment horizontal="center"/>
    </xf>
    <xf numFmtId="0" fontId="0" fillId="3" borderId="0" xfId="0" applyFill="1"/>
    <xf numFmtId="0" fontId="2" fillId="2" borderId="1" xfId="4" applyFont="1" applyFill="1" applyBorder="1" applyAlignment="1">
      <alignment horizontal="center"/>
    </xf>
    <xf numFmtId="1" fontId="4" fillId="0" borderId="3" xfId="0" applyNumberFormat="1" applyFont="1" applyBorder="1" applyAlignment="1">
      <alignment horizontal="right" vertical="center" wrapText="1"/>
    </xf>
    <xf numFmtId="0" fontId="2" fillId="0" borderId="4" xfId="3" applyFont="1" applyBorder="1" applyAlignment="1">
      <alignment horizontal="right" wrapText="1"/>
    </xf>
    <xf numFmtId="0" fontId="2" fillId="3" borderId="4" xfId="3" applyFont="1" applyFill="1" applyBorder="1" applyAlignment="1">
      <alignment horizontal="right" wrapText="1"/>
    </xf>
    <xf numFmtId="1" fontId="4" fillId="3" borderId="3" xfId="0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horizontal="right" wrapText="1"/>
    </xf>
    <xf numFmtId="1" fontId="2" fillId="2" borderId="1" xfId="4" applyNumberFormat="1" applyFont="1" applyFill="1" applyBorder="1" applyAlignment="1">
      <alignment horizontal="center"/>
    </xf>
    <xf numFmtId="1" fontId="2" fillId="4" borderId="0" xfId="1" applyNumberFormat="1" applyFont="1" applyFill="1" applyAlignment="1">
      <alignment horizontal="center"/>
    </xf>
    <xf numFmtId="1" fontId="0" fillId="3" borderId="0" xfId="0" applyNumberFormat="1" applyFill="1"/>
    <xf numFmtId="1" fontId="0" fillId="0" borderId="0" xfId="0" applyNumberFormat="1"/>
    <xf numFmtId="0" fontId="4" fillId="0" borderId="3" xfId="0" applyFont="1" applyBorder="1" applyAlignment="1">
      <alignment horizontal="right" vertical="center" wrapText="1"/>
    </xf>
    <xf numFmtId="3" fontId="0" fillId="0" borderId="0" xfId="0" applyNumberFormat="1"/>
    <xf numFmtId="0" fontId="2" fillId="2" borderId="1" xfId="3" applyFont="1" applyFill="1" applyBorder="1" applyAlignment="1">
      <alignment horizontal="center"/>
    </xf>
    <xf numFmtId="0" fontId="2" fillId="0" borderId="2" xfId="3" applyFont="1" applyBorder="1" applyAlignment="1">
      <alignment wrapText="1"/>
    </xf>
    <xf numFmtId="0" fontId="2" fillId="0" borderId="2" xfId="3" applyFont="1" applyBorder="1" applyAlignment="1">
      <alignment horizontal="right" wrapText="1"/>
    </xf>
    <xf numFmtId="0" fontId="2" fillId="3" borderId="2" xfId="3" applyFont="1" applyFill="1" applyBorder="1" applyAlignment="1">
      <alignment wrapText="1"/>
    </xf>
    <xf numFmtId="0" fontId="2" fillId="3" borderId="2" xfId="3" applyFont="1" applyFill="1" applyBorder="1" applyAlignment="1">
      <alignment horizontal="right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 wrapText="1"/>
    </xf>
    <xf numFmtId="1" fontId="2" fillId="3" borderId="2" xfId="2" applyNumberFormat="1" applyFont="1" applyFill="1" applyBorder="1" applyAlignment="1">
      <alignment horizontal="right" wrapText="1"/>
    </xf>
    <xf numFmtId="3" fontId="2" fillId="3" borderId="2" xfId="2" applyNumberFormat="1" applyFont="1" applyFill="1" applyBorder="1" applyAlignment="1">
      <alignment horizontal="right" wrapText="1"/>
    </xf>
    <xf numFmtId="0" fontId="2" fillId="0" borderId="7" xfId="3" applyFont="1" applyBorder="1" applyAlignment="1">
      <alignment wrapText="1"/>
    </xf>
    <xf numFmtId="0" fontId="2" fillId="0" borderId="7" xfId="3" applyFont="1" applyBorder="1" applyAlignment="1">
      <alignment horizontal="right" wrapText="1"/>
    </xf>
    <xf numFmtId="1" fontId="4" fillId="0" borderId="8" xfId="0" applyNumberFormat="1" applyFont="1" applyBorder="1" applyAlignment="1">
      <alignment horizontal="right" vertical="center" wrapText="1"/>
    </xf>
    <xf numFmtId="0" fontId="2" fillId="3" borderId="7" xfId="3" applyFont="1" applyFill="1" applyBorder="1" applyAlignment="1">
      <alignment wrapText="1"/>
    </xf>
    <xf numFmtId="0" fontId="2" fillId="3" borderId="7" xfId="3" applyFont="1" applyFill="1" applyBorder="1" applyAlignment="1">
      <alignment horizontal="right" wrapText="1"/>
    </xf>
    <xf numFmtId="0" fontId="4" fillId="0" borderId="8" xfId="0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right" vertical="center" wrapText="1"/>
    </xf>
    <xf numFmtId="1" fontId="4" fillId="3" borderId="8" xfId="0" applyNumberFormat="1" applyFont="1" applyFill="1" applyBorder="1" applyAlignment="1">
      <alignment horizontal="right" vertical="center" wrapText="1"/>
    </xf>
    <xf numFmtId="1" fontId="2" fillId="3" borderId="7" xfId="2" applyNumberFormat="1" applyFont="1" applyFill="1" applyBorder="1" applyAlignment="1">
      <alignment horizontal="right" wrapText="1"/>
    </xf>
    <xf numFmtId="0" fontId="0" fillId="0" borderId="6" xfId="0" applyBorder="1"/>
    <xf numFmtId="0" fontId="2" fillId="0" borderId="9" xfId="3" applyFont="1" applyBorder="1" applyAlignment="1">
      <alignment wrapText="1"/>
    </xf>
    <xf numFmtId="0" fontId="2" fillId="0" borderId="9" xfId="3" applyFont="1" applyBorder="1" applyAlignment="1">
      <alignment horizontal="right" wrapText="1"/>
    </xf>
    <xf numFmtId="0" fontId="2" fillId="3" borderId="9" xfId="3" applyFont="1" applyFill="1" applyBorder="1" applyAlignment="1">
      <alignment wrapText="1"/>
    </xf>
    <xf numFmtId="0" fontId="2" fillId="3" borderId="9" xfId="3" applyFont="1" applyFill="1" applyBorder="1" applyAlignment="1">
      <alignment horizontal="right" wrapText="1"/>
    </xf>
    <xf numFmtId="0" fontId="0" fillId="3" borderId="6" xfId="0" applyFill="1" applyBorder="1"/>
    <xf numFmtId="0" fontId="4" fillId="0" borderId="10" xfId="0" applyFont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right" vertical="center" wrapText="1"/>
    </xf>
    <xf numFmtId="1" fontId="4" fillId="3" borderId="10" xfId="0" applyNumberFormat="1" applyFont="1" applyFill="1" applyBorder="1" applyAlignment="1">
      <alignment horizontal="right" vertical="center" wrapText="1"/>
    </xf>
    <xf numFmtId="1" fontId="2" fillId="3" borderId="9" xfId="2" applyNumberFormat="1" applyFont="1" applyFill="1" applyBorder="1" applyAlignment="1">
      <alignment horizontal="right" wrapText="1"/>
    </xf>
    <xf numFmtId="3" fontId="2" fillId="2" borderId="1" xfId="3" applyNumberFormat="1" applyFont="1" applyFill="1" applyBorder="1" applyAlignment="1">
      <alignment horizontal="center"/>
    </xf>
    <xf numFmtId="3" fontId="4" fillId="0" borderId="3" xfId="0" applyNumberFormat="1" applyFont="1" applyBorder="1" applyAlignment="1">
      <alignment horizontal="right" vertical="center" wrapText="1"/>
    </xf>
    <xf numFmtId="3" fontId="0" fillId="0" borderId="6" xfId="0" applyNumberFormat="1" applyBorder="1"/>
    <xf numFmtId="3" fontId="4" fillId="0" borderId="8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center"/>
    </xf>
  </cellXfs>
  <cellStyles count="5">
    <cellStyle name="Normal" xfId="0" builtinId="0"/>
    <cellStyle name="Normal_Middle Mio Data" xfId="2" xr:uid="{00000000-0005-0000-0000-000003000000}"/>
    <cellStyle name="Normal_Nor Data" xfId="3" xr:uid="{00000000-0005-0000-0000-000004000000}"/>
    <cellStyle name="Normal_Nor Data_1" xfId="4" xr:uid="{B7B307D5-4066-47E2-84F7-BD4A427DEAF7}"/>
    <cellStyle name="Normal_Pleis Data" xfId="1" xr:uid="{00000000-0005-0000-0000-000005000000}"/>
  </cellStyles>
  <dxfs count="0"/>
  <tableStyles count="0" defaultTableStyle="TableStyleMedium2" defaultPivotStyle="PivotStyleLight16"/>
  <colors>
    <mruColors>
      <color rgb="FF0066FF"/>
      <color rgb="FFFF0066"/>
      <color rgb="FF009AE4"/>
      <color rgb="FFED0507"/>
      <color rgb="FFE46F0A"/>
      <color rgb="FFE41B0A"/>
      <color rgb="FF3300D4"/>
      <color rgb="FF0000FF"/>
      <color rgb="FF88300A"/>
      <color rgb="FFD815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Norphlet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A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'Nor Data'!$N$3:$N$79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 formatCode="0">
                  <c:v>2022</c:v>
                </c:pt>
                <c:pt idx="76" formatCode="0">
                  <c:v>2023</c:v>
                </c:pt>
              </c:numCache>
            </c:numRef>
          </c:cat>
          <c:val>
            <c:numRef>
              <c:f>'Nor Data'!$P$3:$P$79</c:f>
              <c:numCache>
                <c:formatCode>General</c:formatCode>
                <c:ptCount val="77"/>
                <c:pt idx="35">
                  <c:v>0</c:v>
                </c:pt>
                <c:pt idx="36" formatCode="0">
                  <c:v>166326756</c:v>
                </c:pt>
                <c:pt idx="37">
                  <c:v>0</c:v>
                </c:pt>
                <c:pt idx="38" formatCode="0">
                  <c:v>2724234</c:v>
                </c:pt>
                <c:pt idx="39" formatCode="0">
                  <c:v>39720129</c:v>
                </c:pt>
                <c:pt idx="40" formatCode="0">
                  <c:v>19802</c:v>
                </c:pt>
                <c:pt idx="41" formatCode="0">
                  <c:v>70336453</c:v>
                </c:pt>
                <c:pt idx="42" formatCode="0">
                  <c:v>31107053</c:v>
                </c:pt>
                <c:pt idx="43">
                  <c:v>0</c:v>
                </c:pt>
                <c:pt idx="44" formatCode="0">
                  <c:v>11849030</c:v>
                </c:pt>
                <c:pt idx="45">
                  <c:v>0</c:v>
                </c:pt>
                <c:pt idx="46" formatCode="0">
                  <c:v>6878746</c:v>
                </c:pt>
                <c:pt idx="47" formatCode="0">
                  <c:v>11195721</c:v>
                </c:pt>
                <c:pt idx="48" formatCode="0">
                  <c:v>25018837</c:v>
                </c:pt>
                <c:pt idx="49" formatCode="0">
                  <c:v>2098101</c:v>
                </c:pt>
                <c:pt idx="50">
                  <c:v>0</c:v>
                </c:pt>
                <c:pt idx="51" formatCode="0">
                  <c:v>876111</c:v>
                </c:pt>
                <c:pt idx="52" formatCode="0">
                  <c:v>1370076</c:v>
                </c:pt>
                <c:pt idx="53">
                  <c:v>0</c:v>
                </c:pt>
                <c:pt idx="54" formatCode="0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">
                  <c:v>14786064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EF-46E3-9D7B-96F844903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4879232"/>
        <c:axId val="124881152"/>
      </c:barChart>
      <c:lineChart>
        <c:grouping val="standard"/>
        <c:varyColors val="0"/>
        <c:ser>
          <c:idx val="1"/>
          <c:order val="2"/>
          <c:tx>
            <c:strRef>
              <c:f>'Nor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'Nor Data'!$X$3:$X$79</c:f>
              <c:numCache>
                <c:formatCode>General</c:formatCode>
                <c:ptCount val="77"/>
                <c:pt idx="36">
                  <c:v>1000000</c:v>
                </c:pt>
                <c:pt idx="37">
                  <c:v>0</c:v>
                </c:pt>
                <c:pt idx="38">
                  <c:v>1000000</c:v>
                </c:pt>
                <c:pt idx="39">
                  <c:v>2000000</c:v>
                </c:pt>
                <c:pt idx="40">
                  <c:v>1000000</c:v>
                </c:pt>
                <c:pt idx="41">
                  <c:v>2000000</c:v>
                </c:pt>
                <c:pt idx="42">
                  <c:v>1000000</c:v>
                </c:pt>
                <c:pt idx="43">
                  <c:v>0</c:v>
                </c:pt>
                <c:pt idx="44">
                  <c:v>1000000</c:v>
                </c:pt>
                <c:pt idx="45">
                  <c:v>0</c:v>
                </c:pt>
                <c:pt idx="46">
                  <c:v>1000000</c:v>
                </c:pt>
                <c:pt idx="47">
                  <c:v>2000000</c:v>
                </c:pt>
                <c:pt idx="48">
                  <c:v>1000000</c:v>
                </c:pt>
                <c:pt idx="49">
                  <c:v>1000000</c:v>
                </c:pt>
                <c:pt idx="50">
                  <c:v>0</c:v>
                </c:pt>
                <c:pt idx="51">
                  <c:v>1000000</c:v>
                </c:pt>
                <c:pt idx="52">
                  <c:v>1000000</c:v>
                </c:pt>
                <c:pt idx="53">
                  <c:v>0</c:v>
                </c:pt>
                <c:pt idx="54">
                  <c:v>1000000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1000000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F-46E3-9D7B-96F8449031CC}"/>
            </c:ext>
          </c:extLst>
        </c:ser>
        <c:ser>
          <c:idx val="3"/>
          <c:order val="3"/>
          <c:tx>
            <c:strRef>
              <c:f>'Nor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'Nor Data'!$V$3:$V$79</c:f>
              <c:numCache>
                <c:formatCode>0</c:formatCode>
                <c:ptCount val="77"/>
                <c:pt idx="44">
                  <c:v>494038.79003558715</c:v>
                </c:pt>
                <c:pt idx="45">
                  <c:v>10554009.615658363</c:v>
                </c:pt>
                <c:pt idx="46">
                  <c:v>10015591.266903915</c:v>
                </c:pt>
                <c:pt idx="47">
                  <c:v>14885760.647686832</c:v>
                </c:pt>
                <c:pt idx="48">
                  <c:v>17988075.960854091</c:v>
                </c:pt>
                <c:pt idx="49">
                  <c:v>20870052.113879003</c:v>
                </c:pt>
                <c:pt idx="50">
                  <c:v>29399602.167259786</c:v>
                </c:pt>
                <c:pt idx="51">
                  <c:v>27636077.387900356</c:v>
                </c:pt>
                <c:pt idx="52">
                  <c:v>25057206.437722418</c:v>
                </c:pt>
                <c:pt idx="53">
                  <c:v>21594899.142348755</c:v>
                </c:pt>
                <c:pt idx="54">
                  <c:v>18506007.010676157</c:v>
                </c:pt>
                <c:pt idx="55">
                  <c:v>16319666.014234874</c:v>
                </c:pt>
                <c:pt idx="56">
                  <c:v>14043587.402135231</c:v>
                </c:pt>
                <c:pt idx="57">
                  <c:v>12811014.519572953</c:v>
                </c:pt>
                <c:pt idx="58">
                  <c:v>11373106.266903915</c:v>
                </c:pt>
                <c:pt idx="59">
                  <c:v>11022229.395017793</c:v>
                </c:pt>
                <c:pt idx="60">
                  <c:v>9085294.3060498219</c:v>
                </c:pt>
                <c:pt idx="61">
                  <c:v>8712242.2455516011</c:v>
                </c:pt>
                <c:pt idx="62">
                  <c:v>8029848.2989323838</c:v>
                </c:pt>
                <c:pt idx="63">
                  <c:v>8359304.0925266901</c:v>
                </c:pt>
                <c:pt idx="64">
                  <c:v>6814690.110320285</c:v>
                </c:pt>
                <c:pt idx="65">
                  <c:v>6086856.2277580071</c:v>
                </c:pt>
                <c:pt idx="66">
                  <c:v>6248367.711743772</c:v>
                </c:pt>
                <c:pt idx="67">
                  <c:v>5896089.4875444835</c:v>
                </c:pt>
                <c:pt idx="68">
                  <c:v>5986874.7153024906</c:v>
                </c:pt>
                <c:pt idx="69">
                  <c:v>5208189.9928825619</c:v>
                </c:pt>
                <c:pt idx="70">
                  <c:v>4859829.1067615654</c:v>
                </c:pt>
                <c:pt idx="71">
                  <c:v>4815956.1637010677</c:v>
                </c:pt>
                <c:pt idx="72">
                  <c:v>4281432.3416370107</c:v>
                </c:pt>
                <c:pt idx="73">
                  <c:v>3731276.2953736656</c:v>
                </c:pt>
                <c:pt idx="74">
                  <c:v>3835215.0498220641</c:v>
                </c:pt>
                <c:pt idx="75">
                  <c:v>3380223.4448398575</c:v>
                </c:pt>
                <c:pt idx="76">
                  <c:v>2715334.9110320285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EF-46E3-9D7B-96F844903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79232"/>
        <c:axId val="124881152"/>
      </c:lineChart>
      <c:lineChart>
        <c:grouping val="standard"/>
        <c:varyColors val="0"/>
        <c:ser>
          <c:idx val="2"/>
          <c:order val="1"/>
          <c:tx>
            <c:strRef>
              <c:f>'Nor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dPt>
            <c:idx val="47"/>
            <c:bubble3D val="0"/>
            <c:spPr>
              <a:ln w="38100">
                <a:solidFill>
                  <a:schemeClr val="tx1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D-2995-4A61-BE99-21278D55EE4E}"/>
              </c:ext>
            </c:extLst>
          </c:dPt>
          <c:cat>
            <c:multiLvlStrRef>
              <c:f>#REF!</c:f>
            </c:multiLvlStrRef>
          </c:cat>
          <c:val>
            <c:numRef>
              <c:f>'Nor Data'!$Q$3:$Q$79</c:f>
              <c:numCache>
                <c:formatCode>General</c:formatCode>
                <c:ptCount val="77"/>
                <c:pt idx="35">
                  <c:v>0</c:v>
                </c:pt>
                <c:pt idx="36" formatCode="0">
                  <c:v>166326756</c:v>
                </c:pt>
                <c:pt idx="37">
                  <c:v>0</c:v>
                </c:pt>
                <c:pt idx="38" formatCode="0">
                  <c:v>2724234</c:v>
                </c:pt>
                <c:pt idx="39" formatCode="0">
                  <c:v>19860064.5</c:v>
                </c:pt>
                <c:pt idx="40" formatCode="0">
                  <c:v>19802</c:v>
                </c:pt>
                <c:pt idx="41" formatCode="0">
                  <c:v>35168226.5</c:v>
                </c:pt>
                <c:pt idx="42" formatCode="0">
                  <c:v>31107053</c:v>
                </c:pt>
                <c:pt idx="43">
                  <c:v>0</c:v>
                </c:pt>
                <c:pt idx="44" formatCode="0">
                  <c:v>11849030</c:v>
                </c:pt>
                <c:pt idx="45">
                  <c:v>0</c:v>
                </c:pt>
                <c:pt idx="46" formatCode="0">
                  <c:v>6878746</c:v>
                </c:pt>
                <c:pt idx="47" formatCode="0">
                  <c:v>5597860.5</c:v>
                </c:pt>
                <c:pt idx="48" formatCode="0">
                  <c:v>25018837</c:v>
                </c:pt>
                <c:pt idx="49" formatCode="0">
                  <c:v>2098101</c:v>
                </c:pt>
                <c:pt idx="50">
                  <c:v>0</c:v>
                </c:pt>
                <c:pt idx="51" formatCode="0">
                  <c:v>876111</c:v>
                </c:pt>
                <c:pt idx="52" formatCode="0">
                  <c:v>1370076</c:v>
                </c:pt>
                <c:pt idx="53">
                  <c:v>0</c:v>
                </c:pt>
                <c:pt idx="54" formatCode="0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">
                  <c:v>14786064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EF-46E3-9D7B-96F844903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89728"/>
        <c:axId val="124887808"/>
      </c:lineChart>
      <c:catAx>
        <c:axId val="1248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124881152"/>
        <c:crosses val="autoZero"/>
        <c:auto val="1"/>
        <c:lblAlgn val="ctr"/>
        <c:lblOffset val="100"/>
        <c:tickLblSkip val="2"/>
        <c:noMultiLvlLbl val="0"/>
      </c:catAx>
      <c:valAx>
        <c:axId val="124881152"/>
        <c:scaling>
          <c:orientation val="minMax"/>
          <c:max val="170000000.00000003"/>
          <c:min val="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4879232"/>
        <c:crosses val="autoZero"/>
        <c:crossBetween val="between"/>
        <c:minorUnit val="20000000"/>
        <c:dispUnits>
          <c:builtInUnit val="millions"/>
        </c:dispUnits>
      </c:valAx>
      <c:valAx>
        <c:axId val="124887808"/>
        <c:scaling>
          <c:orientation val="minMax"/>
          <c:max val="170000000.00000003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12488972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4889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488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b="1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b="1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b="1"/>
            </a:pPr>
            <a:endParaRPr lang="en-US"/>
          </a:p>
        </c:txPr>
      </c:legendEntry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Norphlet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A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'Nor Data'!$H$3:$H$79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 formatCode="0">
                  <c:v>2022</c:v>
                </c:pt>
                <c:pt idx="76" formatCode="0">
                  <c:v>2023</c:v>
                </c:pt>
              </c:numCache>
            </c:numRef>
          </c:cat>
          <c:val>
            <c:numRef>
              <c:f>'Nor Data'!$E$3:$E$79</c:f>
              <c:numCache>
                <c:formatCode>#,##0</c:formatCode>
                <c:ptCount val="77"/>
                <c:pt idx="59">
                  <c:v>0</c:v>
                </c:pt>
                <c:pt idx="60">
                  <c:v>21293740</c:v>
                </c:pt>
                <c:pt idx="61">
                  <c:v>0</c:v>
                </c:pt>
                <c:pt idx="62">
                  <c:v>139596163</c:v>
                </c:pt>
                <c:pt idx="63">
                  <c:v>0</c:v>
                </c:pt>
                <c:pt idx="64">
                  <c:v>40358127</c:v>
                </c:pt>
                <c:pt idx="65">
                  <c:v>0</c:v>
                </c:pt>
                <c:pt idx="66">
                  <c:v>133277090</c:v>
                </c:pt>
                <c:pt idx="67">
                  <c:v>70933699</c:v>
                </c:pt>
                <c:pt idx="68">
                  <c:v>0</c:v>
                </c:pt>
                <c:pt idx="69">
                  <c:v>0</c:v>
                </c:pt>
                <c:pt idx="70">
                  <c:v>10459374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D4-4C48-A008-AB3381D6B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4879232"/>
        <c:axId val="124881152"/>
      </c:barChart>
      <c:lineChart>
        <c:grouping val="standard"/>
        <c:varyColors val="0"/>
        <c:ser>
          <c:idx val="1"/>
          <c:order val="2"/>
          <c:tx>
            <c:strRef>
              <c:f>'Nor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571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'Nor Data'!$AB$3:$AB$79</c:f>
              <c:numCache>
                <c:formatCode>General</c:formatCode>
                <c:ptCount val="77"/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1000000</c:v>
                </c:pt>
                <c:pt idx="61">
                  <c:v>0</c:v>
                </c:pt>
                <c:pt idx="62">
                  <c:v>1000000</c:v>
                </c:pt>
                <c:pt idx="63">
                  <c:v>0</c:v>
                </c:pt>
                <c:pt idx="64">
                  <c:v>1000000</c:v>
                </c:pt>
                <c:pt idx="65">
                  <c:v>0</c:v>
                </c:pt>
                <c:pt idx="66">
                  <c:v>1000000</c:v>
                </c:pt>
                <c:pt idx="67">
                  <c:v>1000000</c:v>
                </c:pt>
                <c:pt idx="68">
                  <c:v>0</c:v>
                </c:pt>
                <c:pt idx="69">
                  <c:v>0</c:v>
                </c:pt>
                <c:pt idx="70">
                  <c:v>1000000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D4-4C48-A008-AB3381D6B1CC}"/>
            </c:ext>
          </c:extLst>
        </c:ser>
        <c:ser>
          <c:idx val="3"/>
          <c:order val="3"/>
          <c:tx>
            <c:strRef>
              <c:f>'Nor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'Nor Data'!$K$3:$K$79</c:f>
              <c:numCache>
                <c:formatCode>General</c:formatCode>
                <c:ptCount val="77"/>
                <c:pt idx="71" formatCode="#,##0">
                  <c:v>0</c:v>
                </c:pt>
                <c:pt idx="72" formatCode="#,##0">
                  <c:v>10178655.306049822</c:v>
                </c:pt>
                <c:pt idx="73" formatCode="#,##0">
                  <c:v>28924669.790035587</c:v>
                </c:pt>
                <c:pt idx="74" formatCode="#,##0">
                  <c:v>39852781.797153026</c:v>
                </c:pt>
                <c:pt idx="75" formatCode="#,##0">
                  <c:v>43593542.66192171</c:v>
                </c:pt>
                <c:pt idx="76" formatCode="#,##0">
                  <c:v>36602755.583629891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D4-4C48-A008-AB3381D6B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79232"/>
        <c:axId val="124881152"/>
      </c:lineChart>
      <c:lineChart>
        <c:grouping val="standard"/>
        <c:varyColors val="0"/>
        <c:ser>
          <c:idx val="2"/>
          <c:order val="1"/>
          <c:tx>
            <c:strRef>
              <c:f>'Nor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'Nor Data'!$F$3:$F$79</c:f>
              <c:numCache>
                <c:formatCode>#,##0</c:formatCode>
                <c:ptCount val="77"/>
                <c:pt idx="59">
                  <c:v>0</c:v>
                </c:pt>
                <c:pt idx="60">
                  <c:v>21293740</c:v>
                </c:pt>
                <c:pt idx="61">
                  <c:v>0</c:v>
                </c:pt>
                <c:pt idx="62">
                  <c:v>139596163</c:v>
                </c:pt>
                <c:pt idx="63">
                  <c:v>0</c:v>
                </c:pt>
                <c:pt idx="64">
                  <c:v>40358127</c:v>
                </c:pt>
                <c:pt idx="65">
                  <c:v>0</c:v>
                </c:pt>
                <c:pt idx="66">
                  <c:v>133277090</c:v>
                </c:pt>
                <c:pt idx="67">
                  <c:v>70933699</c:v>
                </c:pt>
                <c:pt idx="68">
                  <c:v>0</c:v>
                </c:pt>
                <c:pt idx="69">
                  <c:v>0</c:v>
                </c:pt>
                <c:pt idx="70">
                  <c:v>10459374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D4-4C48-A008-AB3381D6B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89728"/>
        <c:axId val="124887808"/>
      </c:lineChart>
      <c:catAx>
        <c:axId val="1248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124881152"/>
        <c:crosses val="autoZero"/>
        <c:auto val="1"/>
        <c:lblAlgn val="ctr"/>
        <c:lblOffset val="100"/>
        <c:tickLblSkip val="2"/>
        <c:noMultiLvlLbl val="0"/>
      </c:catAx>
      <c:valAx>
        <c:axId val="124881152"/>
        <c:scaling>
          <c:orientation val="minMax"/>
          <c:max val="200000000"/>
          <c:min val="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4879232"/>
        <c:crosses val="autoZero"/>
        <c:crossBetween val="between"/>
        <c:minorUnit val="20000000"/>
        <c:dispUnits>
          <c:builtInUnit val="millions"/>
        </c:dispUnits>
      </c:valAx>
      <c:valAx>
        <c:axId val="124887808"/>
        <c:scaling>
          <c:orientation val="minMax"/>
          <c:max val="200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12488972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4889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488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6E8B7A-1A48-48CE-8E30-010DCBC465E3}">
  <sheetPr>
    <tabColor theme="0" tint="-0.249977111117893"/>
  </sheetPr>
  <sheetViews>
    <sheetView zoomScale="5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8137BF-6C30-4AD0-B465-0B64F363DA0A}">
  <sheetPr>
    <tabColor theme="0" tint="-0.249977111117893"/>
  </sheetPr>
  <sheetViews>
    <sheetView tabSelected="1" zoomScale="58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8700" cy="62769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2C5B-444F-B92E-DCD7-3226E98CC1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0.26762</cdr:x>
      <cdr:y>0.15638</cdr:y>
    </cdr:from>
    <cdr:to>
      <cdr:x>0.38275</cdr:x>
      <cdr:y>0.29442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14574" y="981593"/>
          <a:ext cx="995715" cy="866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MO823</a:t>
          </a:r>
        </a:p>
        <a:p xmlns:a="http://schemas.openxmlformats.org/drawingml/2006/main">
          <a:r>
            <a:rPr lang="en-US" sz="1100" b="1"/>
            <a:t>166 MMBOE  1 Reservoir</a:t>
          </a:r>
        </a:p>
      </cdr:txBody>
    </cdr:sp>
  </cdr:relSizeAnchor>
  <cdr:relSizeAnchor xmlns:cdr="http://schemas.openxmlformats.org/drawingml/2006/chartDrawing">
    <cdr:from>
      <cdr:x>0.40214</cdr:x>
      <cdr:y>0.16869</cdr:y>
    </cdr:from>
    <cdr:to>
      <cdr:x>0.47252</cdr:x>
      <cdr:y>0.18687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6C1A3D6A-0A3E-46B8-82B5-D835871A9964}"/>
            </a:ext>
          </a:extLst>
        </cdr:cNvPr>
        <cdr:cNvCxnSpPr/>
      </cdr:nvCxnSpPr>
      <cdr:spPr>
        <a:xfrm xmlns:a="http://schemas.openxmlformats.org/drawingml/2006/main" flipV="1">
          <a:off x="3485679" y="1060473"/>
          <a:ext cx="610036" cy="1142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823" cy="628978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C141F3-E1A1-553B-8BF0-FBC0AE8E25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0.67732</cdr:x>
      <cdr:y>0.15666</cdr:y>
    </cdr:from>
    <cdr:to>
      <cdr:x>0.79769</cdr:x>
      <cdr:y>0.27119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0F02ED5-5C1D-21F0-849C-B71664F123F8}"/>
            </a:ext>
          </a:extLst>
        </cdr:cNvPr>
        <cdr:cNvSpPr txBox="1"/>
      </cdr:nvSpPr>
      <cdr:spPr>
        <a:xfrm xmlns:a="http://schemas.openxmlformats.org/drawingml/2006/main">
          <a:off x="5867503" y="985346"/>
          <a:ext cx="1042744" cy="7203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MC393</a:t>
          </a:r>
        </a:p>
        <a:p xmlns:a="http://schemas.openxmlformats.org/drawingml/2006/main">
          <a:r>
            <a:rPr lang="en-US" sz="1100" b="1"/>
            <a:t>133 MMBOE</a:t>
          </a:r>
        </a:p>
        <a:p xmlns:a="http://schemas.openxmlformats.org/drawingml/2006/main">
          <a:r>
            <a:rPr lang="en-US" sz="1100" b="1"/>
            <a:t>1 Reservoir</a:t>
          </a:r>
        </a:p>
      </cdr:txBody>
    </cdr:sp>
  </cdr:relSizeAnchor>
  <cdr:relSizeAnchor xmlns:cdr="http://schemas.openxmlformats.org/drawingml/2006/chartDrawing">
    <cdr:from>
      <cdr:x>0.5767</cdr:x>
      <cdr:y>0.25141</cdr:y>
    </cdr:from>
    <cdr:to>
      <cdr:x>0.69707</cdr:x>
      <cdr:y>0.34465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00F02ED5-5C1D-21F0-849C-B71664F123F8}"/>
            </a:ext>
          </a:extLst>
        </cdr:cNvPr>
        <cdr:cNvSpPr txBox="1"/>
      </cdr:nvSpPr>
      <cdr:spPr>
        <a:xfrm xmlns:a="http://schemas.openxmlformats.org/drawingml/2006/main">
          <a:off x="4995850" y="1581315"/>
          <a:ext cx="1042744" cy="5864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MC392</a:t>
          </a:r>
        </a:p>
        <a:p xmlns:a="http://schemas.openxmlformats.org/drawingml/2006/main">
          <a:r>
            <a:rPr lang="en-US" sz="1100" b="1"/>
            <a:t>140 MMBOE</a:t>
          </a:r>
        </a:p>
        <a:p xmlns:a="http://schemas.openxmlformats.org/drawingml/2006/main">
          <a:r>
            <a:rPr lang="en-US" sz="1100" b="1"/>
            <a:t>1 Reservoir</a:t>
          </a:r>
        </a:p>
      </cdr:txBody>
    </cdr:sp>
  </cdr:relSizeAnchor>
  <cdr:relSizeAnchor xmlns:cdr="http://schemas.openxmlformats.org/drawingml/2006/chartDrawing">
    <cdr:from>
      <cdr:x>0.67864</cdr:x>
      <cdr:y>0.2952</cdr:y>
    </cdr:from>
    <cdr:to>
      <cdr:x>0.74949</cdr:x>
      <cdr:y>0.32768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7102D259-1058-3AF0-E9A6-E7C7F2FE387B}"/>
            </a:ext>
          </a:extLst>
        </cdr:cNvPr>
        <cdr:cNvCxnSpPr/>
      </cdr:nvCxnSpPr>
      <cdr:spPr>
        <a:xfrm xmlns:a="http://schemas.openxmlformats.org/drawingml/2006/main">
          <a:off x="5884136" y="1860491"/>
          <a:ext cx="614228" cy="2047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0.74097</cdr:x>
      <cdr:y>0.26351</cdr:y>
    </cdr:from>
    <cdr:to>
      <cdr:x>0.80287</cdr:x>
      <cdr:y>0.33757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7102D259-1058-3AF0-E9A6-E7C7F2FE387B}"/>
            </a:ext>
          </a:extLst>
        </cdr:cNvPr>
        <cdr:cNvCxnSpPr/>
      </cdr:nvCxnSpPr>
      <cdr:spPr>
        <a:xfrm xmlns:a="http://schemas.openxmlformats.org/drawingml/2006/main">
          <a:off x="6424538" y="1660806"/>
          <a:ext cx="536724" cy="46674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85D5-D913-4AF4-BD88-79D8A3F89C2D}">
  <sheetPr>
    <tabColor theme="0" tint="-0.249977111117893"/>
  </sheetPr>
  <dimension ref="A1:AP84"/>
  <sheetViews>
    <sheetView topLeftCell="A46" zoomScale="73" zoomScaleNormal="73" workbookViewId="0">
      <selection activeCell="AE33" sqref="AE33"/>
    </sheetView>
  </sheetViews>
  <sheetFormatPr defaultRowHeight="14.25" x14ac:dyDescent="0.45"/>
  <cols>
    <col min="3" max="3" width="8.86328125" bestFit="1" customWidth="1"/>
    <col min="4" max="4" width="24.1328125" customWidth="1"/>
    <col min="5" max="5" width="13.53125" style="14" customWidth="1"/>
    <col min="6" max="6" width="14.73046875" style="14" customWidth="1"/>
    <col min="9" max="9" width="24" bestFit="1" customWidth="1"/>
    <col min="10" max="10" width="23.86328125" bestFit="1" customWidth="1"/>
    <col min="11" max="11" width="12.3984375" customWidth="1"/>
    <col min="15" max="15" width="24.86328125" customWidth="1"/>
    <col min="16" max="16" width="14.53125" customWidth="1"/>
    <col min="17" max="17" width="15.1328125" customWidth="1"/>
    <col min="21" max="21" width="16.73046875" style="12" customWidth="1"/>
    <col min="22" max="22" width="13.265625" style="12" customWidth="1"/>
    <col min="24" max="24" width="15" customWidth="1"/>
    <col min="28" max="28" width="10.53125" customWidth="1"/>
  </cols>
  <sheetData>
    <row r="1" spans="1:42" x14ac:dyDescent="0.45">
      <c r="G1" s="51" t="s">
        <v>0</v>
      </c>
      <c r="H1" s="51"/>
      <c r="I1" s="51"/>
      <c r="J1" s="51"/>
      <c r="K1" s="51"/>
      <c r="M1" t="s">
        <v>23</v>
      </c>
      <c r="P1" t="s">
        <v>1</v>
      </c>
      <c r="R1" s="2"/>
      <c r="S1" s="51" t="s">
        <v>0</v>
      </c>
      <c r="T1" s="51"/>
      <c r="U1" s="51"/>
      <c r="V1" s="51"/>
    </row>
    <row r="2" spans="1:42" x14ac:dyDescent="0.45">
      <c r="B2" s="15" t="s">
        <v>2</v>
      </c>
      <c r="C2" s="15" t="s">
        <v>3</v>
      </c>
      <c r="D2" s="15" t="s">
        <v>22</v>
      </c>
      <c r="E2" s="47" t="s">
        <v>4</v>
      </c>
      <c r="F2" s="47" t="s">
        <v>5</v>
      </c>
      <c r="G2" s="15" t="s">
        <v>2</v>
      </c>
      <c r="H2" s="15" t="s">
        <v>3</v>
      </c>
      <c r="I2" s="15" t="s">
        <v>6</v>
      </c>
      <c r="J2" s="15" t="s">
        <v>7</v>
      </c>
      <c r="K2" s="1" t="s">
        <v>8</v>
      </c>
      <c r="M2" s="15" t="s">
        <v>2</v>
      </c>
      <c r="N2" s="15" t="s">
        <v>3</v>
      </c>
      <c r="O2" s="15" t="s">
        <v>22</v>
      </c>
      <c r="P2" s="15" t="s">
        <v>4</v>
      </c>
      <c r="Q2" s="15" t="s">
        <v>5</v>
      </c>
      <c r="R2" s="3" t="s">
        <v>2</v>
      </c>
      <c r="S2" s="3" t="s">
        <v>3</v>
      </c>
      <c r="T2" s="3" t="s">
        <v>6</v>
      </c>
      <c r="U2" s="9" t="s">
        <v>7</v>
      </c>
      <c r="V2" s="10" t="s">
        <v>8</v>
      </c>
      <c r="X2" t="s">
        <v>9</v>
      </c>
      <c r="AB2" t="s">
        <v>10</v>
      </c>
      <c r="AF2" s="3" t="s">
        <v>2</v>
      </c>
      <c r="AG2" s="3" t="s">
        <v>11</v>
      </c>
      <c r="AH2" s="3" t="s">
        <v>12</v>
      </c>
      <c r="AI2" s="3" t="s">
        <v>3</v>
      </c>
      <c r="AJ2" s="3" t="s">
        <v>13</v>
      </c>
      <c r="AK2" s="3" t="s">
        <v>14</v>
      </c>
      <c r="AL2" s="3" t="s">
        <v>15</v>
      </c>
      <c r="AM2" s="3" t="s">
        <v>16</v>
      </c>
      <c r="AN2" s="3" t="s">
        <v>17</v>
      </c>
      <c r="AO2" s="3" t="s">
        <v>18</v>
      </c>
      <c r="AP2" s="3" t="s">
        <v>19</v>
      </c>
    </row>
    <row r="3" spans="1:42" x14ac:dyDescent="0.45">
      <c r="A3">
        <v>1947</v>
      </c>
      <c r="B3" s="16" t="s">
        <v>20</v>
      </c>
      <c r="C3" s="17">
        <v>1947</v>
      </c>
      <c r="G3" s="18" t="s">
        <v>20</v>
      </c>
      <c r="H3" s="19">
        <v>1947</v>
      </c>
      <c r="I3" s="2"/>
      <c r="J3" s="2"/>
      <c r="K3" s="2"/>
      <c r="M3" s="20" t="s">
        <v>21</v>
      </c>
      <c r="N3" s="17">
        <v>1947</v>
      </c>
      <c r="R3" s="2"/>
      <c r="S3" s="2"/>
      <c r="T3" s="2"/>
      <c r="U3" s="11"/>
      <c r="V3" s="11"/>
    </row>
    <row r="4" spans="1:42" x14ac:dyDescent="0.45">
      <c r="A4">
        <v>1948</v>
      </c>
      <c r="B4" s="16" t="s">
        <v>20</v>
      </c>
      <c r="C4" s="17">
        <v>1948</v>
      </c>
      <c r="G4" s="18" t="s">
        <v>20</v>
      </c>
      <c r="H4" s="19">
        <v>1948</v>
      </c>
      <c r="I4" s="2"/>
      <c r="J4" s="2"/>
      <c r="K4" s="2"/>
      <c r="M4" s="20" t="s">
        <v>21</v>
      </c>
      <c r="N4" s="17">
        <v>1948</v>
      </c>
      <c r="R4" s="2"/>
      <c r="S4" s="2"/>
      <c r="T4" s="2"/>
      <c r="U4" s="11"/>
      <c r="V4" s="11"/>
    </row>
    <row r="5" spans="1:42" x14ac:dyDescent="0.45">
      <c r="A5">
        <v>1949</v>
      </c>
      <c r="B5" s="16" t="s">
        <v>20</v>
      </c>
      <c r="C5" s="17">
        <v>1949</v>
      </c>
      <c r="G5" s="18" t="s">
        <v>20</v>
      </c>
      <c r="H5" s="19">
        <v>1949</v>
      </c>
      <c r="I5" s="2"/>
      <c r="J5" s="2"/>
      <c r="K5" s="2"/>
      <c r="M5" s="20" t="s">
        <v>21</v>
      </c>
      <c r="N5" s="17">
        <v>1949</v>
      </c>
      <c r="R5" s="2"/>
      <c r="S5" s="2"/>
      <c r="T5" s="2"/>
      <c r="U5" s="11"/>
      <c r="V5" s="11"/>
    </row>
    <row r="6" spans="1:42" x14ac:dyDescent="0.45">
      <c r="A6">
        <v>1950</v>
      </c>
      <c r="B6" s="16" t="s">
        <v>20</v>
      </c>
      <c r="C6" s="17">
        <v>1950</v>
      </c>
      <c r="G6" s="18" t="s">
        <v>20</v>
      </c>
      <c r="H6" s="19">
        <v>1950</v>
      </c>
      <c r="I6" s="2"/>
      <c r="J6" s="2"/>
      <c r="K6" s="2"/>
      <c r="M6" s="20" t="s">
        <v>21</v>
      </c>
      <c r="N6" s="17">
        <v>1950</v>
      </c>
      <c r="R6" s="2"/>
      <c r="S6" s="2"/>
      <c r="T6" s="2"/>
      <c r="U6" s="11"/>
      <c r="V6" s="11"/>
    </row>
    <row r="7" spans="1:42" x14ac:dyDescent="0.45">
      <c r="A7">
        <v>1951</v>
      </c>
      <c r="B7" s="16" t="s">
        <v>20</v>
      </c>
      <c r="C7" s="17">
        <v>1951</v>
      </c>
      <c r="G7" s="18" t="s">
        <v>20</v>
      </c>
      <c r="H7" s="19">
        <v>1951</v>
      </c>
      <c r="I7" s="2"/>
      <c r="J7" s="2"/>
      <c r="K7" s="2"/>
      <c r="M7" s="20" t="s">
        <v>21</v>
      </c>
      <c r="N7" s="17">
        <v>1951</v>
      </c>
      <c r="R7" s="2"/>
      <c r="S7" s="2"/>
      <c r="T7" s="2"/>
      <c r="U7" s="11"/>
      <c r="V7" s="11"/>
    </row>
    <row r="8" spans="1:42" x14ac:dyDescent="0.45">
      <c r="A8">
        <v>1952</v>
      </c>
      <c r="B8" s="16" t="s">
        <v>20</v>
      </c>
      <c r="C8" s="17">
        <v>1952</v>
      </c>
      <c r="G8" s="18" t="s">
        <v>20</v>
      </c>
      <c r="H8" s="19">
        <v>1952</v>
      </c>
      <c r="I8" s="2"/>
      <c r="J8" s="2"/>
      <c r="K8" s="2"/>
      <c r="M8" s="20" t="s">
        <v>21</v>
      </c>
      <c r="N8" s="17">
        <v>1952</v>
      </c>
      <c r="R8" s="2"/>
      <c r="S8" s="2"/>
      <c r="T8" s="2"/>
      <c r="U8" s="11"/>
      <c r="V8" s="11"/>
    </row>
    <row r="9" spans="1:42" x14ac:dyDescent="0.45">
      <c r="A9">
        <v>1953</v>
      </c>
      <c r="B9" s="16" t="s">
        <v>20</v>
      </c>
      <c r="C9" s="17">
        <v>1953</v>
      </c>
      <c r="G9" s="18" t="s">
        <v>20</v>
      </c>
      <c r="H9" s="19">
        <v>1953</v>
      </c>
      <c r="I9" s="2"/>
      <c r="J9" s="2"/>
      <c r="K9" s="2"/>
      <c r="M9" s="20" t="s">
        <v>21</v>
      </c>
      <c r="N9" s="17">
        <v>1953</v>
      </c>
      <c r="R9" s="2"/>
      <c r="S9" s="2"/>
      <c r="T9" s="2"/>
      <c r="U9" s="11"/>
      <c r="V9" s="11"/>
    </row>
    <row r="10" spans="1:42" x14ac:dyDescent="0.45">
      <c r="A10">
        <v>1954</v>
      </c>
      <c r="B10" s="16" t="s">
        <v>20</v>
      </c>
      <c r="C10" s="17">
        <v>1954</v>
      </c>
      <c r="G10" s="18" t="s">
        <v>20</v>
      </c>
      <c r="H10" s="19">
        <v>1954</v>
      </c>
      <c r="I10" s="2"/>
      <c r="J10" s="2"/>
      <c r="K10" s="2"/>
      <c r="M10" s="20" t="s">
        <v>21</v>
      </c>
      <c r="N10" s="17">
        <v>1954</v>
      </c>
      <c r="R10" s="2"/>
      <c r="S10" s="2"/>
      <c r="T10" s="2"/>
      <c r="U10" s="11"/>
      <c r="V10" s="11"/>
    </row>
    <row r="11" spans="1:42" x14ac:dyDescent="0.45">
      <c r="A11">
        <v>1955</v>
      </c>
      <c r="B11" s="16" t="s">
        <v>20</v>
      </c>
      <c r="C11" s="17">
        <v>1955</v>
      </c>
      <c r="G11" s="18" t="s">
        <v>20</v>
      </c>
      <c r="H11" s="19">
        <v>1955</v>
      </c>
      <c r="I11" s="2"/>
      <c r="J11" s="2"/>
      <c r="K11" s="2"/>
      <c r="M11" s="20" t="s">
        <v>21</v>
      </c>
      <c r="N11" s="17">
        <v>1955</v>
      </c>
      <c r="R11" s="2"/>
      <c r="S11" s="2"/>
      <c r="T11" s="2"/>
      <c r="U11" s="11"/>
      <c r="V11" s="11"/>
    </row>
    <row r="12" spans="1:42" x14ac:dyDescent="0.45">
      <c r="A12">
        <v>1956</v>
      </c>
      <c r="B12" s="16" t="s">
        <v>20</v>
      </c>
      <c r="C12" s="17">
        <v>1956</v>
      </c>
      <c r="G12" s="18" t="s">
        <v>20</v>
      </c>
      <c r="H12" s="19">
        <v>1956</v>
      </c>
      <c r="I12" s="2"/>
      <c r="J12" s="2"/>
      <c r="K12" s="2"/>
      <c r="M12" s="20" t="s">
        <v>21</v>
      </c>
      <c r="N12" s="17">
        <v>1956</v>
      </c>
      <c r="R12" s="2"/>
      <c r="S12" s="2"/>
      <c r="T12" s="2"/>
      <c r="U12" s="11"/>
      <c r="V12" s="11"/>
    </row>
    <row r="13" spans="1:42" x14ac:dyDescent="0.45">
      <c r="A13">
        <v>1957</v>
      </c>
      <c r="B13" s="16" t="s">
        <v>20</v>
      </c>
      <c r="C13" s="17">
        <v>1957</v>
      </c>
      <c r="G13" s="18" t="s">
        <v>20</v>
      </c>
      <c r="H13" s="19">
        <v>1957</v>
      </c>
      <c r="I13" s="2"/>
      <c r="J13" s="2"/>
      <c r="K13" s="2"/>
      <c r="M13" s="20" t="s">
        <v>21</v>
      </c>
      <c r="N13" s="17">
        <v>1957</v>
      </c>
      <c r="R13" s="2"/>
      <c r="S13" s="2"/>
      <c r="T13" s="2"/>
      <c r="U13" s="11"/>
      <c r="V13" s="11"/>
    </row>
    <row r="14" spans="1:42" x14ac:dyDescent="0.45">
      <c r="A14">
        <v>1958</v>
      </c>
      <c r="B14" s="16" t="s">
        <v>20</v>
      </c>
      <c r="C14" s="17">
        <v>1958</v>
      </c>
      <c r="G14" s="18" t="s">
        <v>20</v>
      </c>
      <c r="H14" s="19">
        <v>1958</v>
      </c>
      <c r="I14" s="2"/>
      <c r="J14" s="2"/>
      <c r="K14" s="2"/>
      <c r="M14" s="20" t="s">
        <v>21</v>
      </c>
      <c r="N14" s="17">
        <v>1958</v>
      </c>
      <c r="R14" s="2"/>
      <c r="S14" s="2"/>
      <c r="T14" s="2"/>
      <c r="U14" s="11"/>
      <c r="V14" s="11"/>
    </row>
    <row r="15" spans="1:42" x14ac:dyDescent="0.45">
      <c r="A15">
        <v>1959</v>
      </c>
      <c r="B15" s="16" t="s">
        <v>20</v>
      </c>
      <c r="C15" s="17">
        <v>1959</v>
      </c>
      <c r="G15" s="18" t="s">
        <v>20</v>
      </c>
      <c r="H15" s="19">
        <v>1959</v>
      </c>
      <c r="I15" s="2"/>
      <c r="J15" s="2"/>
      <c r="K15" s="2"/>
      <c r="M15" s="20" t="s">
        <v>21</v>
      </c>
      <c r="N15" s="17">
        <v>1959</v>
      </c>
      <c r="R15" s="2"/>
      <c r="S15" s="2"/>
      <c r="T15" s="2"/>
      <c r="U15" s="11"/>
      <c r="V15" s="11"/>
    </row>
    <row r="16" spans="1:42" x14ac:dyDescent="0.45">
      <c r="A16">
        <v>1960</v>
      </c>
      <c r="B16" s="16" t="s">
        <v>20</v>
      </c>
      <c r="C16" s="17">
        <v>1960</v>
      </c>
      <c r="G16" s="18" t="s">
        <v>20</v>
      </c>
      <c r="H16" s="19">
        <v>1960</v>
      </c>
      <c r="I16" s="2"/>
      <c r="J16" s="2"/>
      <c r="K16" s="2"/>
      <c r="M16" s="20" t="s">
        <v>21</v>
      </c>
      <c r="N16" s="17">
        <v>1960</v>
      </c>
      <c r="R16" s="2"/>
      <c r="S16" s="2"/>
      <c r="T16" s="2"/>
      <c r="U16" s="11"/>
      <c r="V16" s="11"/>
    </row>
    <row r="17" spans="1:22" x14ac:dyDescent="0.45">
      <c r="A17">
        <v>1961</v>
      </c>
      <c r="B17" s="16" t="s">
        <v>20</v>
      </c>
      <c r="C17" s="17">
        <v>1961</v>
      </c>
      <c r="G17" s="18" t="s">
        <v>20</v>
      </c>
      <c r="H17" s="19">
        <v>1961</v>
      </c>
      <c r="I17" s="2"/>
      <c r="J17" s="2"/>
      <c r="K17" s="2"/>
      <c r="M17" s="20" t="s">
        <v>21</v>
      </c>
      <c r="N17" s="17">
        <v>1961</v>
      </c>
      <c r="R17" s="2"/>
      <c r="S17" s="2"/>
      <c r="T17" s="2"/>
      <c r="U17" s="11"/>
      <c r="V17" s="11"/>
    </row>
    <row r="18" spans="1:22" x14ac:dyDescent="0.45">
      <c r="A18">
        <v>1962</v>
      </c>
      <c r="B18" s="16" t="s">
        <v>20</v>
      </c>
      <c r="C18" s="17">
        <v>1962</v>
      </c>
      <c r="G18" s="18" t="s">
        <v>20</v>
      </c>
      <c r="H18" s="19">
        <v>1962</v>
      </c>
      <c r="I18" s="2"/>
      <c r="J18" s="2"/>
      <c r="K18" s="2"/>
      <c r="M18" s="20" t="s">
        <v>21</v>
      </c>
      <c r="N18" s="17">
        <v>1962</v>
      </c>
      <c r="R18" s="2"/>
      <c r="S18" s="2"/>
      <c r="T18" s="2"/>
      <c r="U18" s="11"/>
      <c r="V18" s="11"/>
    </row>
    <row r="19" spans="1:22" x14ac:dyDescent="0.45">
      <c r="A19">
        <v>1963</v>
      </c>
      <c r="B19" s="16" t="s">
        <v>20</v>
      </c>
      <c r="C19" s="17">
        <v>1963</v>
      </c>
      <c r="G19" s="18" t="s">
        <v>20</v>
      </c>
      <c r="H19" s="19">
        <v>1963</v>
      </c>
      <c r="I19" s="2"/>
      <c r="J19" s="2"/>
      <c r="K19" s="2"/>
      <c r="M19" s="20" t="s">
        <v>21</v>
      </c>
      <c r="N19" s="17">
        <v>1963</v>
      </c>
      <c r="R19" s="2"/>
      <c r="S19" s="2"/>
      <c r="T19" s="2"/>
      <c r="U19" s="11"/>
      <c r="V19" s="11"/>
    </row>
    <row r="20" spans="1:22" x14ac:dyDescent="0.45">
      <c r="A20">
        <v>1964</v>
      </c>
      <c r="B20" s="16" t="s">
        <v>20</v>
      </c>
      <c r="C20" s="17">
        <v>1964</v>
      </c>
      <c r="G20" s="18" t="s">
        <v>20</v>
      </c>
      <c r="H20" s="19">
        <v>1964</v>
      </c>
      <c r="I20" s="2"/>
      <c r="J20" s="2"/>
      <c r="K20" s="2"/>
      <c r="M20" s="20" t="s">
        <v>21</v>
      </c>
      <c r="N20" s="17">
        <v>1964</v>
      </c>
      <c r="R20" s="2"/>
      <c r="S20" s="2"/>
      <c r="T20" s="2"/>
      <c r="U20" s="11"/>
      <c r="V20" s="11"/>
    </row>
    <row r="21" spans="1:22" x14ac:dyDescent="0.45">
      <c r="A21">
        <v>1965</v>
      </c>
      <c r="B21" s="16" t="s">
        <v>20</v>
      </c>
      <c r="C21" s="17">
        <v>1965</v>
      </c>
      <c r="G21" s="18" t="s">
        <v>20</v>
      </c>
      <c r="H21" s="19">
        <v>1965</v>
      </c>
      <c r="I21" s="2"/>
      <c r="J21" s="2"/>
      <c r="K21" s="2"/>
      <c r="M21" s="20" t="s">
        <v>21</v>
      </c>
      <c r="N21" s="17">
        <v>1965</v>
      </c>
      <c r="R21" s="2"/>
      <c r="S21" s="2"/>
      <c r="T21" s="2"/>
      <c r="U21" s="11"/>
      <c r="V21" s="11"/>
    </row>
    <row r="22" spans="1:22" x14ac:dyDescent="0.45">
      <c r="A22">
        <v>1966</v>
      </c>
      <c r="B22" s="16" t="s">
        <v>20</v>
      </c>
      <c r="C22" s="17">
        <v>1966</v>
      </c>
      <c r="G22" s="18" t="s">
        <v>20</v>
      </c>
      <c r="H22" s="19">
        <v>1966</v>
      </c>
      <c r="I22" s="2"/>
      <c r="J22" s="2"/>
      <c r="K22" s="2"/>
      <c r="M22" s="20" t="s">
        <v>21</v>
      </c>
      <c r="N22" s="17">
        <v>1966</v>
      </c>
      <c r="R22" s="2"/>
      <c r="S22" s="2"/>
      <c r="T22" s="2"/>
      <c r="U22" s="11"/>
      <c r="V22" s="11"/>
    </row>
    <row r="23" spans="1:22" x14ac:dyDescent="0.45">
      <c r="A23">
        <v>1967</v>
      </c>
      <c r="B23" s="16" t="s">
        <v>20</v>
      </c>
      <c r="C23" s="17">
        <v>1967</v>
      </c>
      <c r="G23" s="18" t="s">
        <v>20</v>
      </c>
      <c r="H23" s="19">
        <v>1967</v>
      </c>
      <c r="I23" s="2"/>
      <c r="J23" s="2"/>
      <c r="K23" s="2"/>
      <c r="M23" s="20" t="s">
        <v>21</v>
      </c>
      <c r="N23" s="17">
        <v>1967</v>
      </c>
      <c r="R23" s="2"/>
      <c r="S23" s="2"/>
      <c r="T23" s="2"/>
      <c r="U23" s="11"/>
      <c r="V23" s="11"/>
    </row>
    <row r="24" spans="1:22" x14ac:dyDescent="0.45">
      <c r="A24">
        <v>1968</v>
      </c>
      <c r="B24" s="16" t="s">
        <v>20</v>
      </c>
      <c r="C24" s="17">
        <v>1968</v>
      </c>
      <c r="G24" s="18" t="s">
        <v>20</v>
      </c>
      <c r="H24" s="19">
        <v>1968</v>
      </c>
      <c r="I24" s="2"/>
      <c r="J24" s="2"/>
      <c r="K24" s="2"/>
      <c r="M24" s="20" t="s">
        <v>21</v>
      </c>
      <c r="N24" s="17">
        <v>1968</v>
      </c>
      <c r="R24" s="2"/>
      <c r="S24" s="2"/>
      <c r="T24" s="2"/>
      <c r="U24" s="11"/>
      <c r="V24" s="11"/>
    </row>
    <row r="25" spans="1:22" x14ac:dyDescent="0.45">
      <c r="A25">
        <v>1969</v>
      </c>
      <c r="B25" s="16" t="s">
        <v>20</v>
      </c>
      <c r="C25" s="17">
        <v>1969</v>
      </c>
      <c r="G25" s="18" t="s">
        <v>20</v>
      </c>
      <c r="H25" s="19">
        <v>1969</v>
      </c>
      <c r="I25" s="2"/>
      <c r="J25" s="2"/>
      <c r="K25" s="2"/>
      <c r="M25" s="20" t="s">
        <v>21</v>
      </c>
      <c r="N25" s="17">
        <v>1969</v>
      </c>
      <c r="R25" s="2"/>
      <c r="S25" s="2"/>
      <c r="T25" s="2"/>
      <c r="U25" s="11"/>
      <c r="V25" s="11"/>
    </row>
    <row r="26" spans="1:22" x14ac:dyDescent="0.45">
      <c r="A26">
        <v>1970</v>
      </c>
      <c r="B26" s="16" t="s">
        <v>20</v>
      </c>
      <c r="C26" s="17">
        <v>1970</v>
      </c>
      <c r="G26" s="18" t="s">
        <v>20</v>
      </c>
      <c r="H26" s="19">
        <v>1970</v>
      </c>
      <c r="I26" s="2"/>
      <c r="J26" s="2"/>
      <c r="K26" s="2"/>
      <c r="M26" s="20" t="s">
        <v>21</v>
      </c>
      <c r="N26" s="17">
        <v>1970</v>
      </c>
      <c r="R26" s="2"/>
      <c r="S26" s="2"/>
      <c r="T26" s="2"/>
      <c r="U26" s="11"/>
      <c r="V26" s="11"/>
    </row>
    <row r="27" spans="1:22" x14ac:dyDescent="0.45">
      <c r="A27">
        <v>1971</v>
      </c>
      <c r="B27" s="16" t="s">
        <v>20</v>
      </c>
      <c r="C27" s="17">
        <v>1971</v>
      </c>
      <c r="G27" s="18" t="s">
        <v>20</v>
      </c>
      <c r="H27" s="19">
        <v>1971</v>
      </c>
      <c r="I27" s="2"/>
      <c r="J27" s="2"/>
      <c r="K27" s="2"/>
      <c r="M27" s="20" t="s">
        <v>21</v>
      </c>
      <c r="N27" s="17">
        <v>1971</v>
      </c>
      <c r="R27" s="2"/>
      <c r="S27" s="2"/>
      <c r="T27" s="2"/>
      <c r="U27" s="11"/>
      <c r="V27" s="11"/>
    </row>
    <row r="28" spans="1:22" x14ac:dyDescent="0.45">
      <c r="A28">
        <v>1972</v>
      </c>
      <c r="B28" s="16" t="s">
        <v>20</v>
      </c>
      <c r="C28" s="17">
        <v>1972</v>
      </c>
      <c r="G28" s="18" t="s">
        <v>20</v>
      </c>
      <c r="H28" s="19">
        <v>1972</v>
      </c>
      <c r="I28" s="2"/>
      <c r="J28" s="2"/>
      <c r="K28" s="2"/>
      <c r="M28" s="20" t="s">
        <v>21</v>
      </c>
      <c r="N28" s="17">
        <v>1972</v>
      </c>
      <c r="R28" s="2"/>
      <c r="S28" s="2"/>
      <c r="T28" s="2"/>
      <c r="U28" s="11"/>
      <c r="V28" s="11"/>
    </row>
    <row r="29" spans="1:22" x14ac:dyDescent="0.45">
      <c r="A29">
        <v>1973</v>
      </c>
      <c r="B29" s="16" t="s">
        <v>20</v>
      </c>
      <c r="C29" s="17">
        <v>1973</v>
      </c>
      <c r="G29" s="18" t="s">
        <v>20</v>
      </c>
      <c r="H29" s="19">
        <v>1973</v>
      </c>
      <c r="I29" s="2"/>
      <c r="J29" s="2"/>
      <c r="K29" s="2"/>
      <c r="M29" s="20" t="s">
        <v>21</v>
      </c>
      <c r="N29" s="17">
        <v>1973</v>
      </c>
      <c r="R29" s="2"/>
      <c r="S29" s="2"/>
      <c r="T29" s="2"/>
      <c r="U29" s="11"/>
      <c r="V29" s="11"/>
    </row>
    <row r="30" spans="1:22" x14ac:dyDescent="0.45">
      <c r="A30">
        <v>1974</v>
      </c>
      <c r="B30" s="16" t="s">
        <v>20</v>
      </c>
      <c r="C30" s="17">
        <v>1974</v>
      </c>
      <c r="G30" s="18" t="s">
        <v>20</v>
      </c>
      <c r="H30" s="19">
        <v>1974</v>
      </c>
      <c r="I30" s="2"/>
      <c r="J30" s="2"/>
      <c r="K30" s="2"/>
      <c r="M30" s="20" t="s">
        <v>21</v>
      </c>
      <c r="N30" s="17">
        <v>1974</v>
      </c>
      <c r="R30" s="2"/>
      <c r="S30" s="2"/>
      <c r="T30" s="2"/>
      <c r="U30" s="11"/>
      <c r="V30" s="11"/>
    </row>
    <row r="31" spans="1:22" x14ac:dyDescent="0.45">
      <c r="A31">
        <v>1975</v>
      </c>
      <c r="B31" s="16" t="s">
        <v>20</v>
      </c>
      <c r="C31" s="17">
        <v>1975</v>
      </c>
      <c r="G31" s="18" t="s">
        <v>20</v>
      </c>
      <c r="H31" s="19">
        <v>1975</v>
      </c>
      <c r="I31" s="2"/>
      <c r="J31" s="2"/>
      <c r="K31" s="2"/>
      <c r="M31" s="20" t="s">
        <v>21</v>
      </c>
      <c r="N31" s="17">
        <v>1975</v>
      </c>
      <c r="R31" s="2"/>
      <c r="S31" s="2"/>
      <c r="T31" s="2"/>
      <c r="U31" s="11"/>
      <c r="V31" s="11"/>
    </row>
    <row r="32" spans="1:22" x14ac:dyDescent="0.45">
      <c r="A32">
        <v>1976</v>
      </c>
      <c r="B32" s="16" t="s">
        <v>20</v>
      </c>
      <c r="C32" s="17">
        <v>1976</v>
      </c>
      <c r="G32" s="18" t="s">
        <v>20</v>
      </c>
      <c r="H32" s="19">
        <v>1976</v>
      </c>
      <c r="I32" s="2"/>
      <c r="J32" s="2"/>
      <c r="K32" s="2"/>
      <c r="M32" s="20" t="s">
        <v>21</v>
      </c>
      <c r="N32" s="17">
        <v>1976</v>
      </c>
      <c r="R32" s="2"/>
      <c r="S32" s="2"/>
      <c r="T32" s="2"/>
      <c r="U32" s="11"/>
      <c r="V32" s="11"/>
    </row>
    <row r="33" spans="1:24" x14ac:dyDescent="0.45">
      <c r="A33">
        <v>1977</v>
      </c>
      <c r="B33" s="16" t="s">
        <v>20</v>
      </c>
      <c r="C33" s="17">
        <v>1977</v>
      </c>
      <c r="G33" s="18" t="s">
        <v>20</v>
      </c>
      <c r="H33" s="19">
        <v>1977</v>
      </c>
      <c r="I33" s="2"/>
      <c r="J33" s="2"/>
      <c r="K33" s="2"/>
      <c r="M33" s="20" t="s">
        <v>21</v>
      </c>
      <c r="N33" s="17">
        <v>1977</v>
      </c>
      <c r="R33" s="2"/>
      <c r="S33" s="2"/>
      <c r="T33" s="2"/>
      <c r="U33" s="11"/>
      <c r="V33" s="11"/>
    </row>
    <row r="34" spans="1:24" x14ac:dyDescent="0.45">
      <c r="A34">
        <v>1978</v>
      </c>
      <c r="B34" s="16" t="s">
        <v>20</v>
      </c>
      <c r="C34" s="17">
        <v>1978</v>
      </c>
      <c r="G34" s="18" t="s">
        <v>20</v>
      </c>
      <c r="H34" s="19">
        <v>1978</v>
      </c>
      <c r="I34" s="2"/>
      <c r="J34" s="2"/>
      <c r="K34" s="2"/>
      <c r="M34" s="20" t="s">
        <v>21</v>
      </c>
      <c r="N34" s="17">
        <v>1978</v>
      </c>
      <c r="R34" s="2"/>
      <c r="S34" s="2"/>
      <c r="T34" s="2"/>
      <c r="U34" s="11"/>
      <c r="V34" s="11"/>
    </row>
    <row r="35" spans="1:24" x14ac:dyDescent="0.45">
      <c r="A35">
        <v>1979</v>
      </c>
      <c r="B35" s="16" t="s">
        <v>20</v>
      </c>
      <c r="C35" s="17">
        <v>1979</v>
      </c>
      <c r="G35" s="18" t="s">
        <v>20</v>
      </c>
      <c r="H35" s="19">
        <v>1979</v>
      </c>
      <c r="I35" s="2"/>
      <c r="J35" s="2"/>
      <c r="K35" s="2"/>
      <c r="M35" s="20" t="s">
        <v>21</v>
      </c>
      <c r="N35" s="17">
        <v>1979</v>
      </c>
      <c r="R35" s="2"/>
      <c r="S35" s="2"/>
      <c r="T35" s="2"/>
      <c r="U35" s="11"/>
      <c r="V35" s="11"/>
    </row>
    <row r="36" spans="1:24" x14ac:dyDescent="0.45">
      <c r="A36">
        <v>1980</v>
      </c>
      <c r="B36" s="16" t="s">
        <v>20</v>
      </c>
      <c r="C36" s="17">
        <v>1980</v>
      </c>
      <c r="G36" s="18" t="s">
        <v>20</v>
      </c>
      <c r="H36" s="19">
        <v>1980</v>
      </c>
      <c r="I36" s="2"/>
      <c r="J36" s="2"/>
      <c r="K36" s="2"/>
      <c r="M36" s="20" t="s">
        <v>21</v>
      </c>
      <c r="N36" s="17">
        <v>1980</v>
      </c>
      <c r="R36" s="2"/>
      <c r="S36" s="2"/>
      <c r="T36" s="2"/>
      <c r="U36" s="11"/>
      <c r="V36" s="11"/>
    </row>
    <row r="37" spans="1:24" x14ac:dyDescent="0.45">
      <c r="A37">
        <v>1981</v>
      </c>
      <c r="B37" s="16" t="s">
        <v>20</v>
      </c>
      <c r="C37" s="17">
        <v>1981</v>
      </c>
      <c r="G37" s="18" t="s">
        <v>20</v>
      </c>
      <c r="H37" s="19">
        <v>1981</v>
      </c>
      <c r="I37" s="2"/>
      <c r="J37" s="2"/>
      <c r="K37" s="2"/>
      <c r="M37" s="20" t="s">
        <v>21</v>
      </c>
      <c r="N37" s="17">
        <v>1981</v>
      </c>
      <c r="R37" s="2"/>
      <c r="S37" s="2"/>
      <c r="T37" s="2"/>
      <c r="U37" s="11"/>
      <c r="V37" s="11"/>
    </row>
    <row r="38" spans="1:24" x14ac:dyDescent="0.45">
      <c r="A38">
        <v>1982</v>
      </c>
      <c r="B38" s="16" t="s">
        <v>20</v>
      </c>
      <c r="C38" s="17">
        <v>1982</v>
      </c>
      <c r="G38" s="18" t="s">
        <v>20</v>
      </c>
      <c r="H38" s="19">
        <v>1982</v>
      </c>
      <c r="I38" s="2"/>
      <c r="J38" s="2"/>
      <c r="K38" s="2"/>
      <c r="M38" s="20" t="s">
        <v>21</v>
      </c>
      <c r="N38" s="17">
        <v>1982</v>
      </c>
      <c r="O38">
        <v>0</v>
      </c>
      <c r="P38">
        <v>0</v>
      </c>
      <c r="Q38">
        <v>0</v>
      </c>
      <c r="R38" s="2"/>
      <c r="S38" s="2"/>
      <c r="T38" s="2"/>
      <c r="U38" s="11"/>
      <c r="V38" s="11"/>
    </row>
    <row r="39" spans="1:24" x14ac:dyDescent="0.45">
      <c r="A39">
        <v>1983</v>
      </c>
      <c r="B39" s="16" t="s">
        <v>20</v>
      </c>
      <c r="C39" s="17">
        <v>1983</v>
      </c>
      <c r="G39" s="18" t="s">
        <v>20</v>
      </c>
      <c r="H39" s="19">
        <v>1983</v>
      </c>
      <c r="I39" s="2"/>
      <c r="J39" s="2"/>
      <c r="K39" s="2"/>
      <c r="M39" s="20" t="s">
        <v>21</v>
      </c>
      <c r="N39" s="13">
        <v>1983</v>
      </c>
      <c r="O39" s="13">
        <v>1</v>
      </c>
      <c r="P39" s="4">
        <v>166326756</v>
      </c>
      <c r="Q39" s="4">
        <v>166326756</v>
      </c>
      <c r="R39" s="2"/>
      <c r="S39" s="2"/>
      <c r="T39" s="2"/>
      <c r="U39" s="11"/>
      <c r="V39" s="11"/>
      <c r="X39">
        <f>O39*1000000</f>
        <v>1000000</v>
      </c>
    </row>
    <row r="40" spans="1:24" x14ac:dyDescent="0.45">
      <c r="A40">
        <v>1984</v>
      </c>
      <c r="B40" s="16" t="s">
        <v>20</v>
      </c>
      <c r="C40" s="17">
        <v>1984</v>
      </c>
      <c r="G40" s="18" t="s">
        <v>20</v>
      </c>
      <c r="H40" s="19">
        <v>1984</v>
      </c>
      <c r="I40" s="2"/>
      <c r="J40" s="2"/>
      <c r="K40" s="2"/>
      <c r="M40" s="20" t="s">
        <v>21</v>
      </c>
      <c r="N40" s="8">
        <v>1984</v>
      </c>
      <c r="O40">
        <v>0</v>
      </c>
      <c r="P40">
        <v>0</v>
      </c>
      <c r="Q40">
        <v>0</v>
      </c>
      <c r="R40" s="2"/>
      <c r="S40" s="2"/>
      <c r="T40" s="2"/>
      <c r="U40" s="11"/>
      <c r="V40" s="11"/>
      <c r="X40">
        <f t="shared" ref="X40:X69" si="0">O40*1000000</f>
        <v>0</v>
      </c>
    </row>
    <row r="41" spans="1:24" x14ac:dyDescent="0.45">
      <c r="A41">
        <v>1985</v>
      </c>
      <c r="B41" s="16" t="s">
        <v>20</v>
      </c>
      <c r="C41" s="17">
        <v>1985</v>
      </c>
      <c r="G41" s="18" t="s">
        <v>20</v>
      </c>
      <c r="H41" s="19">
        <v>1985</v>
      </c>
      <c r="I41" s="2"/>
      <c r="J41" s="2"/>
      <c r="K41" s="2"/>
      <c r="M41" s="20" t="s">
        <v>21</v>
      </c>
      <c r="N41" s="13">
        <v>1985</v>
      </c>
      <c r="O41" s="13">
        <v>1</v>
      </c>
      <c r="P41" s="4">
        <v>2724234</v>
      </c>
      <c r="Q41" s="4">
        <v>2724234</v>
      </c>
      <c r="R41" s="2"/>
      <c r="S41" s="2"/>
      <c r="T41" s="2"/>
      <c r="U41" s="11"/>
      <c r="V41" s="11"/>
      <c r="X41">
        <f t="shared" si="0"/>
        <v>1000000</v>
      </c>
    </row>
    <row r="42" spans="1:24" x14ac:dyDescent="0.45">
      <c r="A42">
        <v>1986</v>
      </c>
      <c r="B42" s="16" t="s">
        <v>20</v>
      </c>
      <c r="C42" s="17">
        <v>1986</v>
      </c>
      <c r="G42" s="18" t="s">
        <v>20</v>
      </c>
      <c r="H42" s="19">
        <v>1986</v>
      </c>
      <c r="I42" s="2"/>
      <c r="J42" s="2"/>
      <c r="K42" s="2"/>
      <c r="M42" s="20" t="s">
        <v>21</v>
      </c>
      <c r="N42" s="13">
        <v>1986</v>
      </c>
      <c r="O42" s="13">
        <v>2</v>
      </c>
      <c r="P42" s="4">
        <v>39720129</v>
      </c>
      <c r="Q42" s="4">
        <v>19860064.5</v>
      </c>
      <c r="R42" s="2"/>
      <c r="S42" s="2"/>
      <c r="T42" s="2"/>
      <c r="U42" s="11"/>
      <c r="V42" s="11"/>
      <c r="X42">
        <f t="shared" si="0"/>
        <v>2000000</v>
      </c>
    </row>
    <row r="43" spans="1:24" x14ac:dyDescent="0.45">
      <c r="A43">
        <v>1987</v>
      </c>
      <c r="B43" s="16" t="s">
        <v>20</v>
      </c>
      <c r="C43" s="17">
        <v>1987</v>
      </c>
      <c r="G43" s="18" t="s">
        <v>20</v>
      </c>
      <c r="H43" s="19">
        <v>1987</v>
      </c>
      <c r="I43" s="2"/>
      <c r="J43" s="2"/>
      <c r="K43" s="2"/>
      <c r="M43" s="20" t="s">
        <v>21</v>
      </c>
      <c r="N43" s="13">
        <v>1987</v>
      </c>
      <c r="O43" s="13">
        <v>1</v>
      </c>
      <c r="P43" s="4">
        <v>19802</v>
      </c>
      <c r="Q43" s="4">
        <v>19802</v>
      </c>
      <c r="R43" s="2"/>
      <c r="S43" s="2"/>
      <c r="T43" s="2"/>
      <c r="U43" s="11"/>
      <c r="V43" s="11"/>
      <c r="X43">
        <f t="shared" si="0"/>
        <v>1000000</v>
      </c>
    </row>
    <row r="44" spans="1:24" x14ac:dyDescent="0.45">
      <c r="A44">
        <v>1988</v>
      </c>
      <c r="B44" s="16" t="s">
        <v>20</v>
      </c>
      <c r="C44" s="17">
        <v>1988</v>
      </c>
      <c r="G44" s="18" t="s">
        <v>20</v>
      </c>
      <c r="H44" s="19">
        <v>1988</v>
      </c>
      <c r="I44" s="2"/>
      <c r="J44" s="2"/>
      <c r="K44" s="2"/>
      <c r="M44" s="20" t="s">
        <v>21</v>
      </c>
      <c r="N44" s="13">
        <v>1988</v>
      </c>
      <c r="O44" s="13">
        <v>2</v>
      </c>
      <c r="P44" s="4">
        <v>70336453</v>
      </c>
      <c r="Q44" s="4">
        <v>35168226.5</v>
      </c>
      <c r="R44" s="2"/>
      <c r="S44" s="2"/>
      <c r="T44" s="2"/>
      <c r="U44" s="11"/>
      <c r="V44" s="11"/>
      <c r="X44">
        <f t="shared" si="0"/>
        <v>2000000</v>
      </c>
    </row>
    <row r="45" spans="1:24" x14ac:dyDescent="0.45">
      <c r="A45">
        <v>1989</v>
      </c>
      <c r="B45" s="16" t="s">
        <v>20</v>
      </c>
      <c r="C45" s="17">
        <v>1989</v>
      </c>
      <c r="G45" s="18" t="s">
        <v>20</v>
      </c>
      <c r="H45" s="19">
        <v>1989</v>
      </c>
      <c r="I45" s="2"/>
      <c r="J45" s="2"/>
      <c r="K45" s="2"/>
      <c r="M45" s="20" t="s">
        <v>21</v>
      </c>
      <c r="N45" s="13">
        <v>1989</v>
      </c>
      <c r="O45" s="13">
        <v>1</v>
      </c>
      <c r="P45" s="4">
        <v>31107053</v>
      </c>
      <c r="Q45" s="4">
        <v>31107053</v>
      </c>
      <c r="R45" s="2"/>
      <c r="S45" s="2"/>
      <c r="T45" s="2"/>
      <c r="U45" s="11"/>
      <c r="V45" s="11"/>
      <c r="X45">
        <f t="shared" si="0"/>
        <v>1000000</v>
      </c>
    </row>
    <row r="46" spans="1:24" x14ac:dyDescent="0.45">
      <c r="A46">
        <v>1990</v>
      </c>
      <c r="B46" s="16" t="s">
        <v>20</v>
      </c>
      <c r="C46" s="17">
        <v>1990</v>
      </c>
      <c r="G46" s="18" t="s">
        <v>20</v>
      </c>
      <c r="H46" s="19">
        <v>1990</v>
      </c>
      <c r="I46" s="2"/>
      <c r="J46" s="2"/>
      <c r="K46" s="2"/>
      <c r="M46" s="20" t="s">
        <v>21</v>
      </c>
      <c r="N46" s="21">
        <v>1990</v>
      </c>
      <c r="O46">
        <v>0</v>
      </c>
      <c r="P46">
        <v>0</v>
      </c>
      <c r="Q46">
        <v>0</v>
      </c>
      <c r="R46" s="2"/>
      <c r="S46" s="2"/>
      <c r="T46" s="2"/>
      <c r="U46" s="11"/>
      <c r="V46" s="11"/>
      <c r="X46">
        <f t="shared" si="0"/>
        <v>0</v>
      </c>
    </row>
    <row r="47" spans="1:24" x14ac:dyDescent="0.45">
      <c r="A47">
        <v>1991</v>
      </c>
      <c r="B47" s="16" t="s">
        <v>20</v>
      </c>
      <c r="C47" s="17">
        <v>1991</v>
      </c>
      <c r="G47" s="18" t="s">
        <v>20</v>
      </c>
      <c r="H47" s="19">
        <v>1991</v>
      </c>
      <c r="I47" s="2"/>
      <c r="J47" s="2"/>
      <c r="K47" s="2"/>
      <c r="M47" s="20" t="s">
        <v>21</v>
      </c>
      <c r="N47" s="13">
        <v>1991</v>
      </c>
      <c r="O47" s="13">
        <v>1</v>
      </c>
      <c r="P47" s="4">
        <v>11849030</v>
      </c>
      <c r="Q47" s="4">
        <v>11849030</v>
      </c>
      <c r="R47" s="22" t="s">
        <v>21</v>
      </c>
      <c r="S47" s="23">
        <v>1991</v>
      </c>
      <c r="T47" s="23">
        <v>0</v>
      </c>
      <c r="U47" s="7">
        <v>2776498</v>
      </c>
      <c r="V47" s="24">
        <f>U47/5.62+T47</f>
        <v>494038.79003558715</v>
      </c>
      <c r="X47">
        <f t="shared" si="0"/>
        <v>1000000</v>
      </c>
    </row>
    <row r="48" spans="1:24" x14ac:dyDescent="0.45">
      <c r="A48">
        <v>1992</v>
      </c>
      <c r="B48" s="16" t="s">
        <v>20</v>
      </c>
      <c r="C48" s="17">
        <v>1992</v>
      </c>
      <c r="G48" s="18" t="s">
        <v>20</v>
      </c>
      <c r="H48" s="19">
        <v>1992</v>
      </c>
      <c r="I48" s="2"/>
      <c r="J48" s="2"/>
      <c r="K48" s="2"/>
      <c r="M48" s="20" t="s">
        <v>21</v>
      </c>
      <c r="N48" s="21">
        <v>1992</v>
      </c>
      <c r="O48">
        <v>0</v>
      </c>
      <c r="P48">
        <v>0</v>
      </c>
      <c r="Q48">
        <v>0</v>
      </c>
      <c r="R48" s="22" t="s">
        <v>21</v>
      </c>
      <c r="S48" s="23">
        <v>1992</v>
      </c>
      <c r="T48" s="23">
        <v>4492</v>
      </c>
      <c r="U48" s="7">
        <v>59288289</v>
      </c>
      <c r="V48" s="24">
        <f t="shared" ref="V48:V79" si="1">U48/5.62+T48</f>
        <v>10554009.615658363</v>
      </c>
      <c r="X48">
        <f t="shared" si="0"/>
        <v>0</v>
      </c>
    </row>
    <row r="49" spans="1:28" x14ac:dyDescent="0.45">
      <c r="A49">
        <v>1993</v>
      </c>
      <c r="B49" s="16" t="s">
        <v>20</v>
      </c>
      <c r="C49" s="17">
        <v>1993</v>
      </c>
      <c r="G49" s="18" t="s">
        <v>20</v>
      </c>
      <c r="H49" s="19">
        <v>1993</v>
      </c>
      <c r="I49" s="2"/>
      <c r="J49" s="2"/>
      <c r="K49" s="2"/>
      <c r="M49" s="20" t="s">
        <v>21</v>
      </c>
      <c r="N49" s="13">
        <v>1993</v>
      </c>
      <c r="O49" s="13">
        <v>1</v>
      </c>
      <c r="P49" s="4">
        <v>6878746</v>
      </c>
      <c r="Q49" s="4">
        <v>6878746</v>
      </c>
      <c r="R49" s="22" t="s">
        <v>21</v>
      </c>
      <c r="S49" s="23">
        <v>1993</v>
      </c>
      <c r="T49" s="23">
        <v>4866</v>
      </c>
      <c r="U49" s="7">
        <v>56260276</v>
      </c>
      <c r="V49" s="24">
        <f t="shared" si="1"/>
        <v>10015591.266903915</v>
      </c>
      <c r="X49">
        <f t="shared" si="0"/>
        <v>1000000</v>
      </c>
    </row>
    <row r="50" spans="1:28" x14ac:dyDescent="0.45">
      <c r="A50">
        <v>1994</v>
      </c>
      <c r="B50" s="16" t="s">
        <v>20</v>
      </c>
      <c r="C50" s="17">
        <v>1994</v>
      </c>
      <c r="G50" s="18" t="s">
        <v>20</v>
      </c>
      <c r="H50" s="19">
        <v>1994</v>
      </c>
      <c r="I50" s="2"/>
      <c r="J50" s="2"/>
      <c r="K50" s="2"/>
      <c r="M50" s="20" t="s">
        <v>21</v>
      </c>
      <c r="N50" s="13">
        <v>1994</v>
      </c>
      <c r="O50" s="13">
        <v>2</v>
      </c>
      <c r="P50" s="4">
        <v>11195721</v>
      </c>
      <c r="Q50" s="4">
        <v>5597860.5</v>
      </c>
      <c r="R50" s="22" t="s">
        <v>21</v>
      </c>
      <c r="S50" s="23">
        <v>1994</v>
      </c>
      <c r="T50" s="23">
        <v>4432</v>
      </c>
      <c r="U50" s="7">
        <v>83633067</v>
      </c>
      <c r="V50" s="24">
        <f t="shared" si="1"/>
        <v>14885760.647686832</v>
      </c>
      <c r="X50">
        <f t="shared" si="0"/>
        <v>2000000</v>
      </c>
    </row>
    <row r="51" spans="1:28" x14ac:dyDescent="0.45">
      <c r="A51">
        <v>1995</v>
      </c>
      <c r="B51" s="16" t="s">
        <v>20</v>
      </c>
      <c r="C51" s="17">
        <v>1995</v>
      </c>
      <c r="G51" s="18" t="s">
        <v>20</v>
      </c>
      <c r="H51" s="19">
        <v>1995</v>
      </c>
      <c r="I51" s="2"/>
      <c r="J51" s="2"/>
      <c r="K51" s="2"/>
      <c r="M51" s="20" t="s">
        <v>21</v>
      </c>
      <c r="N51" s="13">
        <v>1995</v>
      </c>
      <c r="O51" s="13">
        <v>1</v>
      </c>
      <c r="P51" s="4">
        <v>25018837</v>
      </c>
      <c r="Q51" s="4">
        <v>25018837</v>
      </c>
      <c r="R51" s="22" t="s">
        <v>21</v>
      </c>
      <c r="S51" s="23">
        <v>1995</v>
      </c>
      <c r="T51" s="23">
        <v>7345</v>
      </c>
      <c r="U51" s="7">
        <v>101051708</v>
      </c>
      <c r="V51" s="24">
        <f t="shared" si="1"/>
        <v>17988075.960854091</v>
      </c>
      <c r="X51">
        <f t="shared" si="0"/>
        <v>1000000</v>
      </c>
    </row>
    <row r="52" spans="1:28" x14ac:dyDescent="0.45">
      <c r="A52">
        <v>1996</v>
      </c>
      <c r="B52" s="16" t="s">
        <v>20</v>
      </c>
      <c r="C52" s="17">
        <v>1996</v>
      </c>
      <c r="G52" s="18" t="s">
        <v>20</v>
      </c>
      <c r="H52" s="19">
        <v>1996</v>
      </c>
      <c r="I52" s="2"/>
      <c r="J52" s="2"/>
      <c r="K52" s="2"/>
      <c r="M52" s="20" t="s">
        <v>21</v>
      </c>
      <c r="N52" s="13">
        <v>1996</v>
      </c>
      <c r="O52" s="13">
        <v>1</v>
      </c>
      <c r="P52" s="4">
        <v>2098101</v>
      </c>
      <c r="Q52" s="4">
        <v>2098101</v>
      </c>
      <c r="R52" s="22" t="s">
        <v>21</v>
      </c>
      <c r="S52" s="23">
        <v>1996</v>
      </c>
      <c r="T52" s="23">
        <v>19324</v>
      </c>
      <c r="U52" s="7">
        <v>117181092</v>
      </c>
      <c r="V52" s="24">
        <f t="shared" si="1"/>
        <v>20870052.113879003</v>
      </c>
      <c r="X52">
        <f t="shared" si="0"/>
        <v>1000000</v>
      </c>
    </row>
    <row r="53" spans="1:28" x14ac:dyDescent="0.45">
      <c r="A53">
        <v>1997</v>
      </c>
      <c r="B53" s="16" t="s">
        <v>20</v>
      </c>
      <c r="C53" s="17">
        <v>1997</v>
      </c>
      <c r="G53" s="18" t="s">
        <v>20</v>
      </c>
      <c r="H53" s="19">
        <v>1997</v>
      </c>
      <c r="I53" s="2"/>
      <c r="J53" s="2"/>
      <c r="K53" s="2"/>
      <c r="M53" s="20" t="s">
        <v>21</v>
      </c>
      <c r="N53" s="21">
        <v>1997</v>
      </c>
      <c r="O53">
        <v>0</v>
      </c>
      <c r="P53">
        <v>0</v>
      </c>
      <c r="Q53">
        <v>0</v>
      </c>
      <c r="R53" s="22" t="s">
        <v>21</v>
      </c>
      <c r="S53" s="23">
        <v>1997</v>
      </c>
      <c r="T53" s="23">
        <v>27289</v>
      </c>
      <c r="U53" s="7">
        <v>165072400</v>
      </c>
      <c r="V53" s="24">
        <f t="shared" si="1"/>
        <v>29399602.167259786</v>
      </c>
      <c r="X53">
        <f t="shared" si="0"/>
        <v>0</v>
      </c>
    </row>
    <row r="54" spans="1:28" x14ac:dyDescent="0.45">
      <c r="A54">
        <v>1998</v>
      </c>
      <c r="B54" s="16" t="s">
        <v>20</v>
      </c>
      <c r="C54" s="17">
        <v>1998</v>
      </c>
      <c r="G54" s="18" t="s">
        <v>20</v>
      </c>
      <c r="H54" s="19">
        <v>1998</v>
      </c>
      <c r="I54" s="2"/>
      <c r="J54" s="2"/>
      <c r="K54" s="2"/>
      <c r="M54" s="20" t="s">
        <v>21</v>
      </c>
      <c r="N54" s="13">
        <v>1998</v>
      </c>
      <c r="O54" s="13">
        <v>1</v>
      </c>
      <c r="P54" s="4">
        <v>876111</v>
      </c>
      <c r="Q54" s="4">
        <v>876111</v>
      </c>
      <c r="R54" s="22" t="s">
        <v>21</v>
      </c>
      <c r="S54" s="23">
        <v>1998</v>
      </c>
      <c r="T54" s="23">
        <v>17266</v>
      </c>
      <c r="U54" s="7">
        <v>155217720</v>
      </c>
      <c r="V54" s="24">
        <f t="shared" si="1"/>
        <v>27636077.387900356</v>
      </c>
      <c r="X54">
        <f t="shared" si="0"/>
        <v>1000000</v>
      </c>
      <c r="AB54">
        <f>D54*1000000</f>
        <v>0</v>
      </c>
    </row>
    <row r="55" spans="1:28" x14ac:dyDescent="0.45">
      <c r="A55">
        <v>1999</v>
      </c>
      <c r="B55" s="16" t="s">
        <v>20</v>
      </c>
      <c r="C55" s="17">
        <v>1999</v>
      </c>
      <c r="G55" s="18" t="s">
        <v>20</v>
      </c>
      <c r="H55" s="19">
        <v>1999</v>
      </c>
      <c r="I55" s="2"/>
      <c r="J55" s="2"/>
      <c r="K55" s="2"/>
      <c r="M55" s="20" t="s">
        <v>21</v>
      </c>
      <c r="N55" s="13">
        <v>1999</v>
      </c>
      <c r="O55" s="13">
        <v>1</v>
      </c>
      <c r="P55" s="4">
        <v>1370076</v>
      </c>
      <c r="Q55" s="4">
        <v>1370076</v>
      </c>
      <c r="R55" s="22" t="s">
        <v>21</v>
      </c>
      <c r="S55" s="23">
        <v>1999</v>
      </c>
      <c r="T55" s="23">
        <v>28589</v>
      </c>
      <c r="U55" s="7">
        <v>140660830</v>
      </c>
      <c r="V55" s="24">
        <f t="shared" si="1"/>
        <v>25057206.437722418</v>
      </c>
      <c r="X55">
        <f t="shared" si="0"/>
        <v>1000000</v>
      </c>
      <c r="AB55">
        <f t="shared" ref="AB55:AB79" si="2">D55*1000000</f>
        <v>0</v>
      </c>
    </row>
    <row r="56" spans="1:28" x14ac:dyDescent="0.45">
      <c r="A56">
        <v>2000</v>
      </c>
      <c r="B56" s="16" t="s">
        <v>20</v>
      </c>
      <c r="C56" s="17">
        <v>2000</v>
      </c>
      <c r="G56" s="18" t="s">
        <v>20</v>
      </c>
      <c r="H56" s="19">
        <v>2000</v>
      </c>
      <c r="I56" s="2"/>
      <c r="J56" s="2"/>
      <c r="K56" s="2"/>
      <c r="M56" s="20" t="s">
        <v>21</v>
      </c>
      <c r="N56" s="21">
        <v>2000</v>
      </c>
      <c r="O56">
        <v>0</v>
      </c>
      <c r="P56">
        <v>0</v>
      </c>
      <c r="Q56">
        <v>0</v>
      </c>
      <c r="R56" s="22" t="s">
        <v>21</v>
      </c>
      <c r="S56" s="23">
        <v>2000</v>
      </c>
      <c r="T56" s="23">
        <v>17339</v>
      </c>
      <c r="U56" s="7">
        <v>121265888</v>
      </c>
      <c r="V56" s="24">
        <f t="shared" si="1"/>
        <v>21594899.142348755</v>
      </c>
      <c r="X56">
        <f t="shared" si="0"/>
        <v>0</v>
      </c>
      <c r="AB56">
        <f t="shared" si="2"/>
        <v>0</v>
      </c>
    </row>
    <row r="57" spans="1:28" x14ac:dyDescent="0.45">
      <c r="A57">
        <v>2001</v>
      </c>
      <c r="B57" s="16" t="s">
        <v>20</v>
      </c>
      <c r="C57" s="17">
        <v>2001</v>
      </c>
      <c r="G57" s="18" t="s">
        <v>20</v>
      </c>
      <c r="H57" s="19">
        <v>2001</v>
      </c>
      <c r="I57" s="2"/>
      <c r="J57" s="2"/>
      <c r="K57" s="2"/>
      <c r="M57" s="20" t="s">
        <v>21</v>
      </c>
      <c r="N57" s="13">
        <v>2001</v>
      </c>
      <c r="O57" s="13">
        <v>1</v>
      </c>
      <c r="P57" s="4">
        <v>36934</v>
      </c>
      <c r="Q57" s="4">
        <v>36934</v>
      </c>
      <c r="R57" s="22" t="s">
        <v>21</v>
      </c>
      <c r="S57" s="23">
        <v>2001</v>
      </c>
      <c r="T57" s="23">
        <v>19420</v>
      </c>
      <c r="U57" s="7">
        <v>103894619</v>
      </c>
      <c r="V57" s="24">
        <f t="shared" si="1"/>
        <v>18506007.010676157</v>
      </c>
      <c r="X57">
        <f t="shared" si="0"/>
        <v>1000000</v>
      </c>
      <c r="AB57">
        <f t="shared" si="2"/>
        <v>0</v>
      </c>
    </row>
    <row r="58" spans="1:28" x14ac:dyDescent="0.45">
      <c r="A58">
        <v>2002</v>
      </c>
      <c r="B58" s="16" t="s">
        <v>20</v>
      </c>
      <c r="C58" s="17">
        <v>2002</v>
      </c>
      <c r="G58" s="18" t="s">
        <v>20</v>
      </c>
      <c r="H58" s="19">
        <v>2002</v>
      </c>
      <c r="I58" s="2"/>
      <c r="J58" s="2"/>
      <c r="K58" s="2"/>
      <c r="M58" s="20" t="s">
        <v>21</v>
      </c>
      <c r="N58">
        <v>2002</v>
      </c>
      <c r="O58">
        <v>0</v>
      </c>
      <c r="P58">
        <v>0</v>
      </c>
      <c r="Q58">
        <v>0</v>
      </c>
      <c r="R58" s="22" t="s">
        <v>21</v>
      </c>
      <c r="S58" s="23">
        <v>2002</v>
      </c>
      <c r="T58" s="23">
        <v>21800</v>
      </c>
      <c r="U58" s="7">
        <v>91594007</v>
      </c>
      <c r="V58" s="24">
        <f t="shared" si="1"/>
        <v>16319666.014234874</v>
      </c>
      <c r="X58">
        <f t="shared" si="0"/>
        <v>0</v>
      </c>
      <c r="AB58">
        <f t="shared" si="2"/>
        <v>0</v>
      </c>
    </row>
    <row r="59" spans="1:28" x14ac:dyDescent="0.45">
      <c r="A59">
        <v>2003</v>
      </c>
      <c r="B59" s="16" t="s">
        <v>20</v>
      </c>
      <c r="C59" s="17">
        <v>2003</v>
      </c>
      <c r="G59" s="18" t="s">
        <v>20</v>
      </c>
      <c r="H59" s="19">
        <v>2003</v>
      </c>
      <c r="I59" s="2"/>
      <c r="J59" s="2"/>
      <c r="K59" s="2"/>
      <c r="M59" s="20" t="s">
        <v>21</v>
      </c>
      <c r="N59">
        <v>2003</v>
      </c>
      <c r="O59">
        <v>0</v>
      </c>
      <c r="P59">
        <v>0</v>
      </c>
      <c r="Q59">
        <v>0</v>
      </c>
      <c r="R59" s="22" t="s">
        <v>21</v>
      </c>
      <c r="S59" s="23">
        <v>2003</v>
      </c>
      <c r="T59" s="23">
        <v>9260</v>
      </c>
      <c r="U59" s="7">
        <v>78872920</v>
      </c>
      <c r="V59" s="24">
        <f t="shared" si="1"/>
        <v>14043587.402135231</v>
      </c>
      <c r="X59">
        <f t="shared" si="0"/>
        <v>0</v>
      </c>
      <c r="AB59">
        <f t="shared" si="2"/>
        <v>0</v>
      </c>
    </row>
    <row r="60" spans="1:28" x14ac:dyDescent="0.45">
      <c r="A60">
        <v>2004</v>
      </c>
      <c r="B60" s="16" t="s">
        <v>20</v>
      </c>
      <c r="C60" s="17">
        <v>2004</v>
      </c>
      <c r="G60" s="18" t="s">
        <v>20</v>
      </c>
      <c r="H60" s="19">
        <v>2004</v>
      </c>
      <c r="I60" s="2"/>
      <c r="J60" s="2"/>
      <c r="K60" s="2"/>
      <c r="M60" s="20" t="s">
        <v>21</v>
      </c>
      <c r="N60">
        <v>2004</v>
      </c>
      <c r="O60">
        <v>0</v>
      </c>
      <c r="P60">
        <v>0</v>
      </c>
      <c r="Q60">
        <v>0</v>
      </c>
      <c r="R60" s="22" t="s">
        <v>21</v>
      </c>
      <c r="S60" s="23">
        <v>2004</v>
      </c>
      <c r="T60" s="23">
        <v>12380</v>
      </c>
      <c r="U60" s="7">
        <v>71928326</v>
      </c>
      <c r="V60" s="24">
        <f t="shared" si="1"/>
        <v>12811014.519572953</v>
      </c>
      <c r="X60">
        <f t="shared" si="0"/>
        <v>0</v>
      </c>
      <c r="AB60">
        <f t="shared" si="2"/>
        <v>0</v>
      </c>
    </row>
    <row r="61" spans="1:28" x14ac:dyDescent="0.45">
      <c r="A61">
        <v>2005</v>
      </c>
      <c r="B61" s="16" t="s">
        <v>20</v>
      </c>
      <c r="C61" s="17">
        <v>2005</v>
      </c>
      <c r="G61" s="18" t="s">
        <v>20</v>
      </c>
      <c r="H61" s="19">
        <v>2005</v>
      </c>
      <c r="I61" s="2"/>
      <c r="J61" s="2"/>
      <c r="K61" s="2"/>
      <c r="M61" s="20" t="s">
        <v>21</v>
      </c>
      <c r="N61">
        <v>2005</v>
      </c>
      <c r="O61">
        <v>0</v>
      </c>
      <c r="P61">
        <v>0</v>
      </c>
      <c r="Q61">
        <v>0</v>
      </c>
      <c r="R61" s="22" t="s">
        <v>21</v>
      </c>
      <c r="S61" s="23">
        <v>2005</v>
      </c>
      <c r="T61" s="23">
        <v>9931</v>
      </c>
      <c r="U61" s="7">
        <v>63861045</v>
      </c>
      <c r="V61" s="24">
        <f t="shared" si="1"/>
        <v>11373106.266903915</v>
      </c>
      <c r="X61">
        <f t="shared" si="0"/>
        <v>0</v>
      </c>
      <c r="AB61">
        <f t="shared" si="2"/>
        <v>0</v>
      </c>
    </row>
    <row r="62" spans="1:28" x14ac:dyDescent="0.45">
      <c r="A62">
        <v>2006</v>
      </c>
      <c r="B62" s="16" t="s">
        <v>20</v>
      </c>
      <c r="C62" s="17">
        <v>2006</v>
      </c>
      <c r="D62">
        <v>0</v>
      </c>
      <c r="E62" s="14">
        <v>0</v>
      </c>
      <c r="F62" s="14">
        <v>0</v>
      </c>
      <c r="G62" s="18" t="s">
        <v>20</v>
      </c>
      <c r="H62" s="19">
        <v>2006</v>
      </c>
      <c r="I62" s="2"/>
      <c r="J62" s="2"/>
      <c r="K62" s="2"/>
      <c r="M62" s="20" t="s">
        <v>21</v>
      </c>
      <c r="N62">
        <v>2006</v>
      </c>
      <c r="O62">
        <v>0</v>
      </c>
      <c r="P62">
        <v>0</v>
      </c>
      <c r="Q62">
        <v>0</v>
      </c>
      <c r="R62" s="22" t="s">
        <v>21</v>
      </c>
      <c r="S62" s="23">
        <v>2006</v>
      </c>
      <c r="T62" s="23">
        <v>8210</v>
      </c>
      <c r="U62" s="7">
        <v>61898789</v>
      </c>
      <c r="V62" s="24">
        <f t="shared" si="1"/>
        <v>11022229.395017793</v>
      </c>
      <c r="X62">
        <f t="shared" si="0"/>
        <v>0</v>
      </c>
      <c r="AB62">
        <f t="shared" si="2"/>
        <v>0</v>
      </c>
    </row>
    <row r="63" spans="1:28" x14ac:dyDescent="0.45">
      <c r="A63">
        <v>2007</v>
      </c>
      <c r="B63" s="16" t="s">
        <v>20</v>
      </c>
      <c r="C63" s="17">
        <v>2007</v>
      </c>
      <c r="D63" s="4">
        <v>1</v>
      </c>
      <c r="E63" s="48">
        <v>21293740</v>
      </c>
      <c r="F63" s="48">
        <v>21293740</v>
      </c>
      <c r="G63" s="18" t="s">
        <v>20</v>
      </c>
      <c r="H63" s="19">
        <v>2007</v>
      </c>
      <c r="I63" s="2"/>
      <c r="J63" s="2"/>
      <c r="K63" s="2"/>
      <c r="M63" s="20" t="s">
        <v>21</v>
      </c>
      <c r="N63" s="13">
        <v>2007</v>
      </c>
      <c r="O63" s="13">
        <v>1</v>
      </c>
      <c r="P63" s="4">
        <v>14786064</v>
      </c>
      <c r="Q63" s="4">
        <v>14786064</v>
      </c>
      <c r="R63" s="22" t="s">
        <v>21</v>
      </c>
      <c r="S63" s="23">
        <v>2007</v>
      </c>
      <c r="T63" s="23">
        <v>7500</v>
      </c>
      <c r="U63" s="7">
        <v>51017204</v>
      </c>
      <c r="V63" s="24">
        <f t="shared" si="1"/>
        <v>9085294.3060498219</v>
      </c>
      <c r="X63">
        <f t="shared" si="0"/>
        <v>1000000</v>
      </c>
      <c r="AB63">
        <f t="shared" si="2"/>
        <v>1000000</v>
      </c>
    </row>
    <row r="64" spans="1:28" x14ac:dyDescent="0.45">
      <c r="A64">
        <v>2008</v>
      </c>
      <c r="B64" s="16" t="s">
        <v>20</v>
      </c>
      <c r="C64" s="17">
        <v>2008</v>
      </c>
      <c r="D64">
        <v>0</v>
      </c>
      <c r="E64" s="14">
        <v>0</v>
      </c>
      <c r="F64" s="14">
        <v>0</v>
      </c>
      <c r="G64" s="18" t="s">
        <v>20</v>
      </c>
      <c r="H64" s="19">
        <v>2008</v>
      </c>
      <c r="I64" s="2"/>
      <c r="J64" s="2"/>
      <c r="K64" s="2"/>
      <c r="M64" s="20" t="s">
        <v>21</v>
      </c>
      <c r="N64" s="17">
        <v>2008</v>
      </c>
      <c r="O64">
        <v>0</v>
      </c>
      <c r="P64">
        <v>0</v>
      </c>
      <c r="Q64">
        <v>0</v>
      </c>
      <c r="R64" s="22" t="s">
        <v>21</v>
      </c>
      <c r="S64" s="23">
        <v>2008</v>
      </c>
      <c r="T64" s="23">
        <v>9091</v>
      </c>
      <c r="U64" s="7">
        <v>48911710</v>
      </c>
      <c r="V64" s="24">
        <f t="shared" si="1"/>
        <v>8712242.2455516011</v>
      </c>
      <c r="X64">
        <f t="shared" si="0"/>
        <v>0</v>
      </c>
      <c r="AB64">
        <f t="shared" si="2"/>
        <v>0</v>
      </c>
    </row>
    <row r="65" spans="1:28" x14ac:dyDescent="0.45">
      <c r="A65">
        <v>2009</v>
      </c>
      <c r="B65" s="16" t="s">
        <v>20</v>
      </c>
      <c r="C65" s="17">
        <v>2009</v>
      </c>
      <c r="D65" s="4">
        <v>1</v>
      </c>
      <c r="E65" s="48">
        <v>139596163</v>
      </c>
      <c r="F65" s="48">
        <v>139596163</v>
      </c>
      <c r="G65" s="18" t="s">
        <v>20</v>
      </c>
      <c r="H65" s="19">
        <v>2009</v>
      </c>
      <c r="I65" s="2"/>
      <c r="J65" s="2"/>
      <c r="K65" s="2"/>
      <c r="M65" s="20" t="s">
        <v>21</v>
      </c>
      <c r="N65" s="17">
        <v>2009</v>
      </c>
      <c r="O65">
        <v>0</v>
      </c>
      <c r="P65">
        <v>0</v>
      </c>
      <c r="Q65">
        <v>0</v>
      </c>
      <c r="R65" s="22" t="s">
        <v>21</v>
      </c>
      <c r="S65" s="23">
        <v>2009</v>
      </c>
      <c r="T65" s="23">
        <v>8462</v>
      </c>
      <c r="U65" s="7">
        <v>45080191</v>
      </c>
      <c r="V65" s="24">
        <f t="shared" si="1"/>
        <v>8029848.2989323838</v>
      </c>
      <c r="X65">
        <f t="shared" si="0"/>
        <v>0</v>
      </c>
      <c r="AB65">
        <f>D65*1000000</f>
        <v>1000000</v>
      </c>
    </row>
    <row r="66" spans="1:28" x14ac:dyDescent="0.45">
      <c r="A66">
        <v>2010</v>
      </c>
      <c r="B66" s="16" t="s">
        <v>20</v>
      </c>
      <c r="C66" s="17">
        <v>2010</v>
      </c>
      <c r="D66">
        <v>0</v>
      </c>
      <c r="E66" s="14">
        <v>0</v>
      </c>
      <c r="F66" s="14">
        <v>0</v>
      </c>
      <c r="G66" s="18" t="s">
        <v>20</v>
      </c>
      <c r="H66" s="19">
        <v>2010</v>
      </c>
      <c r="I66" s="2"/>
      <c r="J66" s="2"/>
      <c r="K66" s="2"/>
      <c r="M66" s="20" t="s">
        <v>21</v>
      </c>
      <c r="N66" s="17">
        <v>2010</v>
      </c>
      <c r="O66">
        <v>0</v>
      </c>
      <c r="P66">
        <v>0</v>
      </c>
      <c r="Q66">
        <v>0</v>
      </c>
      <c r="R66" s="22" t="s">
        <v>21</v>
      </c>
      <c r="S66" s="23">
        <v>2010</v>
      </c>
      <c r="T66" s="23">
        <v>7700</v>
      </c>
      <c r="U66" s="7">
        <v>46936015</v>
      </c>
      <c r="V66" s="24">
        <f t="shared" si="1"/>
        <v>8359304.0925266901</v>
      </c>
      <c r="X66">
        <f t="shared" si="0"/>
        <v>0</v>
      </c>
      <c r="AB66">
        <f t="shared" si="2"/>
        <v>0</v>
      </c>
    </row>
    <row r="67" spans="1:28" x14ac:dyDescent="0.45">
      <c r="A67">
        <v>2011</v>
      </c>
      <c r="B67" s="16" t="s">
        <v>20</v>
      </c>
      <c r="C67" s="17">
        <v>2011</v>
      </c>
      <c r="D67" s="4">
        <v>1</v>
      </c>
      <c r="E67" s="48">
        <v>40358127</v>
      </c>
      <c r="F67" s="48">
        <v>40358127</v>
      </c>
      <c r="G67" s="18" t="s">
        <v>20</v>
      </c>
      <c r="H67" s="19">
        <v>2011</v>
      </c>
      <c r="I67" s="2"/>
      <c r="J67" s="2"/>
      <c r="K67" s="2"/>
      <c r="M67" s="20" t="s">
        <v>21</v>
      </c>
      <c r="N67" s="17">
        <v>2011</v>
      </c>
      <c r="O67">
        <v>0</v>
      </c>
      <c r="P67">
        <v>0</v>
      </c>
      <c r="Q67">
        <v>0</v>
      </c>
      <c r="R67" s="22" t="s">
        <v>21</v>
      </c>
      <c r="S67" s="23">
        <v>2011</v>
      </c>
      <c r="T67" s="23">
        <v>7491</v>
      </c>
      <c r="U67" s="7">
        <v>38256459</v>
      </c>
      <c r="V67" s="24">
        <f t="shared" si="1"/>
        <v>6814690.110320285</v>
      </c>
      <c r="X67">
        <f t="shared" si="0"/>
        <v>0</v>
      </c>
      <c r="AB67">
        <f t="shared" si="2"/>
        <v>1000000</v>
      </c>
    </row>
    <row r="68" spans="1:28" s="36" customFormat="1" x14ac:dyDescent="0.45">
      <c r="A68" s="36">
        <v>2012</v>
      </c>
      <c r="B68" s="37" t="s">
        <v>20</v>
      </c>
      <c r="C68" s="38">
        <v>2012</v>
      </c>
      <c r="D68" s="36">
        <v>0</v>
      </c>
      <c r="E68" s="49">
        <v>0</v>
      </c>
      <c r="F68" s="49">
        <v>0</v>
      </c>
      <c r="G68" s="39" t="s">
        <v>20</v>
      </c>
      <c r="H68" s="40">
        <v>2012</v>
      </c>
      <c r="I68" s="41"/>
      <c r="J68" s="41"/>
      <c r="K68" s="41"/>
      <c r="M68" s="42" t="s">
        <v>21</v>
      </c>
      <c r="N68" s="38">
        <v>2012</v>
      </c>
      <c r="O68" s="36">
        <v>0</v>
      </c>
      <c r="P68" s="36">
        <v>0</v>
      </c>
      <c r="Q68" s="36">
        <v>0</v>
      </c>
      <c r="R68" s="43" t="s">
        <v>21</v>
      </c>
      <c r="S68" s="44">
        <v>2012</v>
      </c>
      <c r="T68" s="44">
        <v>8800</v>
      </c>
      <c r="U68" s="45">
        <v>34158676</v>
      </c>
      <c r="V68" s="46">
        <f t="shared" si="1"/>
        <v>6086856.2277580071</v>
      </c>
      <c r="X68" s="36">
        <f t="shared" si="0"/>
        <v>0</v>
      </c>
      <c r="AB68" s="36">
        <f t="shared" si="2"/>
        <v>0</v>
      </c>
    </row>
    <row r="69" spans="1:28" x14ac:dyDescent="0.45">
      <c r="A69">
        <v>2013</v>
      </c>
      <c r="B69" s="26" t="s">
        <v>20</v>
      </c>
      <c r="C69" s="27">
        <v>2013</v>
      </c>
      <c r="D69" s="28">
        <v>1</v>
      </c>
      <c r="E69" s="50">
        <v>133277090</v>
      </c>
      <c r="F69" s="50">
        <v>133277090</v>
      </c>
      <c r="G69" s="29" t="s">
        <v>20</v>
      </c>
      <c r="H69" s="30">
        <v>2013</v>
      </c>
      <c r="I69" s="2"/>
      <c r="J69" s="2"/>
      <c r="K69" s="2"/>
      <c r="M69" s="31" t="s">
        <v>21</v>
      </c>
      <c r="N69" s="27">
        <v>2013</v>
      </c>
      <c r="O69">
        <v>0</v>
      </c>
      <c r="P69">
        <v>0</v>
      </c>
      <c r="Q69">
        <v>0</v>
      </c>
      <c r="R69" s="32" t="s">
        <v>21</v>
      </c>
      <c r="S69" s="33">
        <v>2013</v>
      </c>
      <c r="T69" s="33">
        <v>7767</v>
      </c>
      <c r="U69" s="34">
        <v>35072176</v>
      </c>
      <c r="V69" s="35">
        <f t="shared" si="1"/>
        <v>6248367.711743772</v>
      </c>
      <c r="X69">
        <f t="shared" si="0"/>
        <v>0</v>
      </c>
      <c r="AB69">
        <f t="shared" si="2"/>
        <v>1000000</v>
      </c>
    </row>
    <row r="70" spans="1:28" x14ac:dyDescent="0.45">
      <c r="A70">
        <v>2014</v>
      </c>
      <c r="B70" s="16" t="s">
        <v>20</v>
      </c>
      <c r="C70" s="17">
        <v>2014</v>
      </c>
      <c r="D70" s="4">
        <v>1</v>
      </c>
      <c r="E70" s="48">
        <v>70933699</v>
      </c>
      <c r="F70" s="48">
        <v>70933699</v>
      </c>
      <c r="G70" s="18" t="s">
        <v>20</v>
      </c>
      <c r="H70" s="19">
        <v>2014</v>
      </c>
      <c r="I70" s="2"/>
      <c r="J70" s="2"/>
      <c r="K70" s="2"/>
      <c r="M70" s="20" t="s">
        <v>21</v>
      </c>
      <c r="N70" s="17">
        <v>2014</v>
      </c>
      <c r="O70">
        <v>0</v>
      </c>
      <c r="P70">
        <v>0</v>
      </c>
      <c r="Q70">
        <v>0</v>
      </c>
      <c r="R70" s="22" t="s">
        <v>21</v>
      </c>
      <c r="S70" s="23">
        <v>2014</v>
      </c>
      <c r="T70" s="23">
        <v>6166</v>
      </c>
      <c r="U70" s="7">
        <v>33101370</v>
      </c>
      <c r="V70" s="24">
        <f t="shared" si="1"/>
        <v>5896089.4875444835</v>
      </c>
      <c r="X70">
        <f>O70*1000000</f>
        <v>0</v>
      </c>
      <c r="AB70">
        <f t="shared" si="2"/>
        <v>1000000</v>
      </c>
    </row>
    <row r="71" spans="1:28" x14ac:dyDescent="0.45">
      <c r="A71">
        <v>2015</v>
      </c>
      <c r="B71" s="16" t="s">
        <v>20</v>
      </c>
      <c r="C71" s="17">
        <v>2015</v>
      </c>
      <c r="D71">
        <v>0</v>
      </c>
      <c r="E71" s="14">
        <v>0</v>
      </c>
      <c r="F71" s="14">
        <v>0</v>
      </c>
      <c r="G71" s="18" t="s">
        <v>20</v>
      </c>
      <c r="H71" s="19">
        <v>2015</v>
      </c>
      <c r="I71" s="2"/>
      <c r="J71" s="2"/>
      <c r="K71" s="2"/>
      <c r="M71" s="20" t="s">
        <v>21</v>
      </c>
      <c r="N71" s="17">
        <v>2015</v>
      </c>
      <c r="O71">
        <v>0</v>
      </c>
      <c r="P71">
        <v>0</v>
      </c>
      <c r="Q71">
        <v>0</v>
      </c>
      <c r="R71" s="22" t="s">
        <v>21</v>
      </c>
      <c r="S71" s="23">
        <v>2015</v>
      </c>
      <c r="T71" s="23">
        <v>6945</v>
      </c>
      <c r="U71" s="7">
        <v>33607205</v>
      </c>
      <c r="V71" s="24">
        <f t="shared" si="1"/>
        <v>5986874.7153024906</v>
      </c>
      <c r="X71">
        <f>O71*1000000</f>
        <v>0</v>
      </c>
      <c r="AB71">
        <f t="shared" si="2"/>
        <v>0</v>
      </c>
    </row>
    <row r="72" spans="1:28" x14ac:dyDescent="0.45">
      <c r="A72">
        <v>2016</v>
      </c>
      <c r="B72" s="16" t="s">
        <v>20</v>
      </c>
      <c r="C72" s="17">
        <v>2016</v>
      </c>
      <c r="D72">
        <v>0</v>
      </c>
      <c r="E72" s="14">
        <v>0</v>
      </c>
      <c r="F72" s="14">
        <v>0</v>
      </c>
      <c r="G72" s="18" t="s">
        <v>20</v>
      </c>
      <c r="H72" s="19">
        <v>2016</v>
      </c>
      <c r="I72" s="2"/>
      <c r="J72" s="2"/>
      <c r="K72" s="2"/>
      <c r="M72" s="20" t="s">
        <v>21</v>
      </c>
      <c r="N72" s="17">
        <v>2016</v>
      </c>
      <c r="O72">
        <v>0</v>
      </c>
      <c r="P72">
        <v>0</v>
      </c>
      <c r="Q72">
        <v>0</v>
      </c>
      <c r="R72" s="22" t="s">
        <v>21</v>
      </c>
      <c r="S72" s="23">
        <v>2016</v>
      </c>
      <c r="T72" s="23">
        <v>5698</v>
      </c>
      <c r="U72" s="7">
        <v>29238005</v>
      </c>
      <c r="V72" s="24">
        <f t="shared" si="1"/>
        <v>5208189.9928825619</v>
      </c>
      <c r="X72">
        <f>O72*1000000</f>
        <v>0</v>
      </c>
      <c r="AB72">
        <f t="shared" si="2"/>
        <v>0</v>
      </c>
    </row>
    <row r="73" spans="1:28" x14ac:dyDescent="0.45">
      <c r="A73">
        <v>2017</v>
      </c>
      <c r="B73" s="16" t="s">
        <v>20</v>
      </c>
      <c r="C73" s="17">
        <v>2017</v>
      </c>
      <c r="D73" s="4">
        <v>1</v>
      </c>
      <c r="E73" s="48">
        <v>10459374</v>
      </c>
      <c r="F73" s="48">
        <v>10459374</v>
      </c>
      <c r="G73" s="18" t="s">
        <v>20</v>
      </c>
      <c r="H73" s="19">
        <v>2017</v>
      </c>
      <c r="I73" s="2"/>
      <c r="J73" s="2"/>
      <c r="K73" s="2"/>
      <c r="M73" s="20" t="s">
        <v>21</v>
      </c>
      <c r="N73" s="17">
        <v>2017</v>
      </c>
      <c r="O73">
        <v>0</v>
      </c>
      <c r="P73">
        <v>0</v>
      </c>
      <c r="Q73">
        <v>0</v>
      </c>
      <c r="R73" s="22" t="s">
        <v>21</v>
      </c>
      <c r="S73" s="23">
        <v>2017</v>
      </c>
      <c r="T73" s="23">
        <v>4059</v>
      </c>
      <c r="U73" s="7">
        <v>27289428</v>
      </c>
      <c r="V73" s="24">
        <f t="shared" si="1"/>
        <v>4859829.1067615654</v>
      </c>
      <c r="X73">
        <f>O73*1000000</f>
        <v>0</v>
      </c>
      <c r="AB73">
        <f t="shared" si="2"/>
        <v>1000000</v>
      </c>
    </row>
    <row r="74" spans="1:28" x14ac:dyDescent="0.45">
      <c r="A74">
        <v>2018</v>
      </c>
      <c r="B74" s="16" t="s">
        <v>20</v>
      </c>
      <c r="C74" s="17">
        <v>2018</v>
      </c>
      <c r="D74">
        <v>0</v>
      </c>
      <c r="E74" s="14">
        <v>0</v>
      </c>
      <c r="F74" s="14">
        <v>0</v>
      </c>
      <c r="G74" s="18" t="s">
        <v>20</v>
      </c>
      <c r="H74" s="19">
        <v>2018</v>
      </c>
      <c r="I74" s="2">
        <v>0</v>
      </c>
      <c r="J74" s="2">
        <v>0</v>
      </c>
      <c r="K74" s="25">
        <f t="shared" ref="K74:K79" si="3">J74/5.62+I74</f>
        <v>0</v>
      </c>
      <c r="M74" s="20" t="s">
        <v>21</v>
      </c>
      <c r="N74" s="17">
        <v>2018</v>
      </c>
      <c r="O74">
        <v>0</v>
      </c>
      <c r="P74">
        <v>0</v>
      </c>
      <c r="Q74">
        <v>0</v>
      </c>
      <c r="R74" s="22" t="s">
        <v>21</v>
      </c>
      <c r="S74" s="23">
        <v>2018</v>
      </c>
      <c r="T74" s="23">
        <v>4572</v>
      </c>
      <c r="U74" s="7">
        <v>27039979</v>
      </c>
      <c r="V74" s="24">
        <f t="shared" si="1"/>
        <v>4815956.1637010677</v>
      </c>
      <c r="X74">
        <f t="shared" ref="X74:X79" si="4">O74*1000000</f>
        <v>0</v>
      </c>
      <c r="AB74">
        <f t="shared" si="2"/>
        <v>0</v>
      </c>
    </row>
    <row r="75" spans="1:28" x14ac:dyDescent="0.45">
      <c r="A75">
        <v>2019</v>
      </c>
      <c r="B75" s="16" t="s">
        <v>20</v>
      </c>
      <c r="C75" s="17">
        <v>2019</v>
      </c>
      <c r="D75">
        <v>0</v>
      </c>
      <c r="E75" s="14">
        <v>0</v>
      </c>
      <c r="F75" s="14">
        <v>0</v>
      </c>
      <c r="G75" s="18" t="s">
        <v>20</v>
      </c>
      <c r="H75" s="19">
        <v>2019</v>
      </c>
      <c r="I75" s="7">
        <v>9183911</v>
      </c>
      <c r="J75" s="7">
        <v>5590463</v>
      </c>
      <c r="K75" s="25">
        <f>J75/5.62+I75</f>
        <v>10178655.306049822</v>
      </c>
      <c r="M75" s="20" t="s">
        <v>21</v>
      </c>
      <c r="N75" s="17">
        <v>2019</v>
      </c>
      <c r="O75">
        <v>0</v>
      </c>
      <c r="P75">
        <v>0</v>
      </c>
      <c r="Q75">
        <v>0</v>
      </c>
      <c r="R75" s="22" t="s">
        <v>21</v>
      </c>
      <c r="S75" s="23">
        <v>2019</v>
      </c>
      <c r="T75" s="23">
        <v>3848</v>
      </c>
      <c r="U75" s="7">
        <v>24040024</v>
      </c>
      <c r="V75" s="24">
        <f t="shared" si="1"/>
        <v>4281432.3416370107</v>
      </c>
      <c r="X75">
        <f t="shared" si="4"/>
        <v>0</v>
      </c>
      <c r="AB75">
        <f t="shared" si="2"/>
        <v>0</v>
      </c>
    </row>
    <row r="76" spans="1:28" x14ac:dyDescent="0.45">
      <c r="A76" s="5">
        <v>2020</v>
      </c>
      <c r="B76" s="16" t="s">
        <v>20</v>
      </c>
      <c r="C76" s="5">
        <v>2020</v>
      </c>
      <c r="D76">
        <v>0</v>
      </c>
      <c r="E76" s="14">
        <v>0</v>
      </c>
      <c r="F76" s="14">
        <v>0</v>
      </c>
      <c r="G76" s="18" t="s">
        <v>20</v>
      </c>
      <c r="H76" s="6">
        <v>2020</v>
      </c>
      <c r="I76" s="7">
        <v>26031981</v>
      </c>
      <c r="J76" s="7">
        <v>16256911</v>
      </c>
      <c r="K76" s="25">
        <f t="shared" si="3"/>
        <v>28924669.790035587</v>
      </c>
      <c r="M76" s="20" t="s">
        <v>21</v>
      </c>
      <c r="N76" s="5">
        <v>2020</v>
      </c>
      <c r="O76">
        <v>0</v>
      </c>
      <c r="P76">
        <v>0</v>
      </c>
      <c r="Q76">
        <v>0</v>
      </c>
      <c r="R76" s="22" t="s">
        <v>21</v>
      </c>
      <c r="S76" s="23">
        <v>2020</v>
      </c>
      <c r="T76" s="23">
        <v>2219</v>
      </c>
      <c r="U76" s="7">
        <v>20957302</v>
      </c>
      <c r="V76" s="24">
        <f t="shared" si="1"/>
        <v>3731276.2953736656</v>
      </c>
      <c r="X76">
        <f t="shared" si="4"/>
        <v>0</v>
      </c>
      <c r="AB76">
        <f t="shared" si="2"/>
        <v>0</v>
      </c>
    </row>
    <row r="77" spans="1:28" x14ac:dyDescent="0.45">
      <c r="A77" s="5">
        <v>2021</v>
      </c>
      <c r="B77" s="16" t="s">
        <v>20</v>
      </c>
      <c r="C77" s="5">
        <v>2021</v>
      </c>
      <c r="D77">
        <v>0</v>
      </c>
      <c r="E77" s="14">
        <v>0</v>
      </c>
      <c r="F77" s="14">
        <v>0</v>
      </c>
      <c r="G77" s="18" t="s">
        <v>20</v>
      </c>
      <c r="H77" s="6">
        <v>2021</v>
      </c>
      <c r="I77" s="7">
        <v>35884835</v>
      </c>
      <c r="J77" s="7">
        <v>22299861</v>
      </c>
      <c r="K77" s="25">
        <f t="shared" si="3"/>
        <v>39852781.797153026</v>
      </c>
      <c r="M77" s="20" t="s">
        <v>21</v>
      </c>
      <c r="N77" s="5">
        <v>2021</v>
      </c>
      <c r="O77">
        <v>0</v>
      </c>
      <c r="P77">
        <v>0</v>
      </c>
      <c r="Q77">
        <v>0</v>
      </c>
      <c r="R77" s="22" t="s">
        <v>21</v>
      </c>
      <c r="S77" s="23">
        <v>2021</v>
      </c>
      <c r="T77" s="23">
        <v>2559</v>
      </c>
      <c r="U77" s="7">
        <v>21539527</v>
      </c>
      <c r="V77" s="24">
        <f t="shared" si="1"/>
        <v>3835215.0498220641</v>
      </c>
      <c r="X77">
        <f t="shared" si="4"/>
        <v>0</v>
      </c>
      <c r="AB77">
        <f t="shared" si="2"/>
        <v>0</v>
      </c>
    </row>
    <row r="78" spans="1:28" x14ac:dyDescent="0.45">
      <c r="A78" s="4">
        <v>2022</v>
      </c>
      <c r="B78" s="16" t="s">
        <v>20</v>
      </c>
      <c r="C78" s="4">
        <v>2022</v>
      </c>
      <c r="D78">
        <v>0</v>
      </c>
      <c r="E78" s="14">
        <v>0</v>
      </c>
      <c r="F78" s="14">
        <v>0</v>
      </c>
      <c r="G78" s="18" t="s">
        <v>20</v>
      </c>
      <c r="H78" s="7">
        <v>2022</v>
      </c>
      <c r="I78" s="7">
        <v>39298798</v>
      </c>
      <c r="J78" s="7">
        <v>24136465</v>
      </c>
      <c r="K78" s="25">
        <f t="shared" si="3"/>
        <v>43593542.66192171</v>
      </c>
      <c r="M78" s="20" t="s">
        <v>21</v>
      </c>
      <c r="N78" s="4">
        <v>2022</v>
      </c>
      <c r="O78">
        <v>0</v>
      </c>
      <c r="P78">
        <v>0</v>
      </c>
      <c r="Q78">
        <v>0</v>
      </c>
      <c r="R78" s="22" t="s">
        <v>21</v>
      </c>
      <c r="S78" s="23">
        <v>2022</v>
      </c>
      <c r="T78" s="23">
        <v>2348</v>
      </c>
      <c r="U78" s="7">
        <v>18983660</v>
      </c>
      <c r="V78" s="24">
        <f t="shared" si="1"/>
        <v>3380223.4448398575</v>
      </c>
      <c r="X78">
        <f t="shared" si="4"/>
        <v>0</v>
      </c>
      <c r="AB78">
        <f t="shared" si="2"/>
        <v>0</v>
      </c>
    </row>
    <row r="79" spans="1:28" x14ac:dyDescent="0.45">
      <c r="A79" s="4">
        <v>2023</v>
      </c>
      <c r="B79" s="16" t="s">
        <v>20</v>
      </c>
      <c r="C79" s="4">
        <v>2023</v>
      </c>
      <c r="D79">
        <v>0</v>
      </c>
      <c r="E79" s="14">
        <v>0</v>
      </c>
      <c r="F79" s="14">
        <v>0</v>
      </c>
      <c r="G79" s="18" t="s">
        <v>20</v>
      </c>
      <c r="H79" s="7">
        <v>2023</v>
      </c>
      <c r="I79" s="7">
        <v>33153799</v>
      </c>
      <c r="J79" s="7">
        <v>19383136</v>
      </c>
      <c r="K79" s="25">
        <f t="shared" si="3"/>
        <v>36602755.583629891</v>
      </c>
      <c r="M79" s="20" t="s">
        <v>21</v>
      </c>
      <c r="N79" s="4">
        <v>2023</v>
      </c>
      <c r="O79">
        <v>0</v>
      </c>
      <c r="P79">
        <v>0</v>
      </c>
      <c r="Q79">
        <v>0</v>
      </c>
      <c r="R79" s="22" t="s">
        <v>21</v>
      </c>
      <c r="S79" s="23">
        <v>2023</v>
      </c>
      <c r="T79" s="23">
        <v>2410</v>
      </c>
      <c r="U79" s="7">
        <v>15246638</v>
      </c>
      <c r="V79" s="24">
        <f t="shared" si="1"/>
        <v>2715334.9110320285</v>
      </c>
      <c r="X79">
        <f t="shared" si="4"/>
        <v>0</v>
      </c>
      <c r="AB79">
        <f t="shared" si="2"/>
        <v>0</v>
      </c>
    </row>
    <row r="80" spans="1:28" x14ac:dyDescent="0.45">
      <c r="C80" s="4"/>
    </row>
    <row r="81" spans="3:4" x14ac:dyDescent="0.45">
      <c r="C81" s="4"/>
    </row>
    <row r="82" spans="3:4" x14ac:dyDescent="0.45">
      <c r="C82" s="4"/>
    </row>
    <row r="83" spans="3:4" x14ac:dyDescent="0.45">
      <c r="D83" s="13"/>
    </row>
    <row r="84" spans="3:4" x14ac:dyDescent="0.45">
      <c r="C84" s="14"/>
      <c r="D84" s="14"/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Nor Data</vt:lpstr>
      <vt:lpstr>Nor Shelf</vt:lpstr>
      <vt:lpstr>Nor Slope</vt:lpstr>
    </vt:vector>
  </TitlesOfParts>
  <Manager/>
  <Company>DOI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Kazanis, Eric</dc:creator>
  <cp:keywords/>
  <dc:description/>
  <cp:lastModifiedBy>Cross, Kellie</cp:lastModifiedBy>
  <cp:revision/>
  <dcterms:created xsi:type="dcterms:W3CDTF">2017-08-08T14:14:38Z</dcterms:created>
  <dcterms:modified xsi:type="dcterms:W3CDTF">2025-09-25T21:05:20Z</dcterms:modified>
  <cp:category/>
  <cp:contentStatus/>
</cp:coreProperties>
</file>